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solutions\"/>
    </mc:Choice>
  </mc:AlternateContent>
  <xr:revisionPtr revIDLastSave="0" documentId="13_ncr:1_{3F1939B9-D65D-4060-B00B-240EAC629F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BM56" i="1" l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BP55" i="1" l="1"/>
  <c r="BQ55" i="1" s="1"/>
  <c r="BP49" i="1"/>
  <c r="BQ49" i="1" s="1"/>
  <c r="BN50" i="1"/>
  <c r="BO50" i="1" s="1"/>
  <c r="BN54" i="1"/>
  <c r="BO54" i="1" s="1"/>
  <c r="BN34" i="1"/>
  <c r="BO34" i="1" s="1"/>
  <c r="BN42" i="1"/>
  <c r="BO42" i="1" s="1"/>
  <c r="BN46" i="1"/>
  <c r="BO46" i="1" s="1"/>
  <c r="BP50" i="1"/>
  <c r="BQ50" i="1" s="1"/>
  <c r="BN56" i="1"/>
  <c r="BO56" i="1" s="1"/>
  <c r="BP32" i="1"/>
  <c r="BQ32" i="1" s="1"/>
  <c r="BP36" i="1"/>
  <c r="BQ36" i="1" s="1"/>
  <c r="BP40" i="1"/>
  <c r="BQ40" i="1" s="1"/>
  <c r="BP44" i="1"/>
  <c r="BQ44" i="1" s="1"/>
  <c r="BP48" i="1"/>
  <c r="BQ48" i="1" s="1"/>
  <c r="BP54" i="1"/>
  <c r="BQ54" i="1" s="1"/>
  <c r="BP38" i="1"/>
  <c r="BQ38" i="1" s="1"/>
  <c r="BN55" i="1"/>
  <c r="BO55" i="1" s="1"/>
  <c r="BN38" i="1"/>
  <c r="BO38" i="1" s="1"/>
  <c r="BP46" i="1"/>
  <c r="BQ46" i="1" s="1"/>
  <c r="BN52" i="1"/>
  <c r="BO52" i="1" s="1"/>
  <c r="BN31" i="1"/>
  <c r="BO31" i="1" s="1"/>
  <c r="BP31" i="1"/>
  <c r="BQ31" i="1" s="1"/>
  <c r="BN33" i="1"/>
  <c r="BO33" i="1" s="1"/>
  <c r="BP33" i="1"/>
  <c r="BQ33" i="1" s="1"/>
  <c r="BN35" i="1"/>
  <c r="BO35" i="1" s="1"/>
  <c r="BP35" i="1"/>
  <c r="BQ35" i="1" s="1"/>
  <c r="BN37" i="1"/>
  <c r="BO37" i="1" s="1"/>
  <c r="BP37" i="1"/>
  <c r="BQ37" i="1" s="1"/>
  <c r="BN39" i="1"/>
  <c r="BO39" i="1" s="1"/>
  <c r="BP39" i="1"/>
  <c r="BQ39" i="1" s="1"/>
  <c r="BN41" i="1"/>
  <c r="BO41" i="1" s="1"/>
  <c r="BP41" i="1"/>
  <c r="BQ41" i="1" s="1"/>
  <c r="BN43" i="1"/>
  <c r="BO43" i="1" s="1"/>
  <c r="BP43" i="1"/>
  <c r="BQ43" i="1" s="1"/>
  <c r="BN45" i="1"/>
  <c r="BO45" i="1" s="1"/>
  <c r="BP45" i="1"/>
  <c r="BQ45" i="1" s="1"/>
  <c r="BN47" i="1"/>
  <c r="BO47" i="1" s="1"/>
  <c r="BP47" i="1"/>
  <c r="BQ47" i="1" s="1"/>
  <c r="BN49" i="1"/>
  <c r="BO49" i="1" s="1"/>
  <c r="BP52" i="1"/>
  <c r="BQ52" i="1" s="1"/>
  <c r="BP56" i="1"/>
  <c r="BQ56" i="1" s="1"/>
  <c r="BP34" i="1"/>
  <c r="BQ34" i="1" s="1"/>
  <c r="BP42" i="1"/>
  <c r="BQ42" i="1" s="1"/>
  <c r="BN32" i="1"/>
  <c r="BO32" i="1" s="1"/>
  <c r="BN36" i="1"/>
  <c r="BO36" i="1" s="1"/>
  <c r="BN40" i="1"/>
  <c r="BO40" i="1" s="1"/>
  <c r="BN44" i="1"/>
  <c r="BO44" i="1" s="1"/>
  <c r="BN48" i="1"/>
  <c r="BO48" i="1" s="1"/>
  <c r="BN51" i="1"/>
  <c r="BO51" i="1" s="1"/>
  <c r="BP51" i="1"/>
  <c r="BQ51" i="1" s="1"/>
  <c r="BN53" i="1"/>
  <c r="BO53" i="1" s="1"/>
  <c r="BP53" i="1"/>
  <c r="BQ53" i="1" s="1"/>
</calcChain>
</file>

<file path=xl/sharedStrings.xml><?xml version="1.0" encoding="utf-8"?>
<sst xmlns="http://schemas.openxmlformats.org/spreadsheetml/2006/main" count="100" uniqueCount="69">
  <si>
    <t>H1</t>
  </si>
  <si>
    <t>P1</t>
  </si>
  <si>
    <t>W1</t>
  </si>
  <si>
    <t>H2</t>
  </si>
  <si>
    <t>P2</t>
  </si>
  <si>
    <t>W2</t>
  </si>
  <si>
    <t>H3</t>
  </si>
  <si>
    <t>P3</t>
  </si>
  <si>
    <t>W3</t>
  </si>
  <si>
    <t>H4</t>
  </si>
  <si>
    <t>P4</t>
  </si>
  <si>
    <t>W4</t>
  </si>
  <si>
    <t>H5</t>
  </si>
  <si>
    <t>P5</t>
  </si>
  <si>
    <t>W5</t>
  </si>
  <si>
    <t>H6</t>
  </si>
  <si>
    <t>P6</t>
  </si>
  <si>
    <t>W6</t>
  </si>
  <si>
    <t>H7</t>
  </si>
  <si>
    <t>P7</t>
  </si>
  <si>
    <t>W7</t>
  </si>
  <si>
    <t>H8</t>
  </si>
  <si>
    <t>P8</t>
  </si>
  <si>
    <t>W8</t>
  </si>
  <si>
    <t>H9</t>
  </si>
  <si>
    <t>P9</t>
  </si>
  <si>
    <t>W9</t>
  </si>
  <si>
    <t>H10</t>
  </si>
  <si>
    <t>P10</t>
  </si>
  <si>
    <t>W10</t>
  </si>
  <si>
    <t>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</si>
  <si>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</si>
  <si>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</si>
  <si>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</si>
  <si>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</si>
  <si>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</si>
  <si>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</si>
  <si>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</si>
  <si>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</si>
  <si>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</si>
  <si>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</si>
  <si>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</si>
  <si>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</si>
  <si>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</si>
  <si>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</si>
  <si>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</si>
  <si>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</si>
  <si>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</si>
  <si>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</si>
  <si>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</si>
  <si>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</si>
  <si>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</si>
  <si>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</si>
  <si>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</si>
  <si>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</si>
  <si>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</si>
  <si>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</si>
  <si>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</si>
  <si>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</si>
  <si>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</si>
  <si>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</si>
  <si>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</si>
  <si>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</si>
  <si>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</si>
  <si>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Obj</t>
  </si>
  <si>
    <t>N</t>
  </si>
  <si>
    <t>SUMA P</t>
  </si>
  <si>
    <t>Irrigation</t>
  </si>
  <si>
    <t>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</si>
</sst>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56"/>
  <sheetViews>
    <sheetView tabSelected="1" topLeftCell="AU29" workbookViewId="0">
      <selection activeCell="BK37" sqref="BK37"/>
    </sheetView>
  </sheetViews>
  <sheetFormatPr defaultRowHeight="14.4" x14ac:dyDescent="0.3"/>
  <sheetData>
    <row r="1" spans="1:66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</row>
    <row r="2" spans="1:66" x14ac:dyDescent="0.3">
      <c r="A2" s="1">
        <v>0</v>
      </c>
      <c r="B2">
        <v>26.609409509999999</v>
      </c>
      <c r="C2">
        <v>3.6494095100000048</v>
      </c>
      <c r="D2">
        <v>6.226285218000001</v>
      </c>
      <c r="E2">
        <v>29.80653951</v>
      </c>
      <c r="F2">
        <v>6.8465395100000066</v>
      </c>
      <c r="G2">
        <v>5.5868592180000007</v>
      </c>
      <c r="H2">
        <v>21.34830951</v>
      </c>
      <c r="I2">
        <v>-1.611690489999994</v>
      </c>
      <c r="J2">
        <v>7.2785052179999994</v>
      </c>
      <c r="K2">
        <v>10.58328951</v>
      </c>
      <c r="L2">
        <v>-12.37671048999999</v>
      </c>
      <c r="M2">
        <v>9.4315092180000004</v>
      </c>
      <c r="N2">
        <v>16.126731800000002</v>
      </c>
      <c r="O2">
        <v>-6.833268199999992</v>
      </c>
      <c r="P2">
        <v>8.4926052179999996</v>
      </c>
      <c r="Q2">
        <v>25.252223399999998</v>
      </c>
      <c r="R2">
        <v>2.292223400000005</v>
      </c>
      <c r="S2">
        <v>6.9601412180000004</v>
      </c>
      <c r="T2">
        <v>16.236644600000002</v>
      </c>
      <c r="U2">
        <v>-6.723355399999992</v>
      </c>
      <c r="V2">
        <v>8.4791152180000005</v>
      </c>
      <c r="W2">
        <v>33.354409510000004</v>
      </c>
      <c r="X2">
        <v>10.39440951000001</v>
      </c>
      <c r="Y2">
        <v>4.8772852180000008</v>
      </c>
      <c r="Z2">
        <v>34.555019510000001</v>
      </c>
      <c r="AA2">
        <v>11.595019510000011</v>
      </c>
      <c r="AB2">
        <v>4.6371632180000004</v>
      </c>
      <c r="AC2">
        <v>20.817466599999999</v>
      </c>
      <c r="AD2">
        <v>-2.1425333999999938</v>
      </c>
      <c r="AE2">
        <v>8.778593218000001</v>
      </c>
      <c r="AF2">
        <v>0.9</v>
      </c>
      <c r="AG2">
        <v>0</v>
      </c>
      <c r="AH2">
        <v>0</v>
      </c>
      <c r="AI2">
        <v>0</v>
      </c>
      <c r="AJ2">
        <v>4.054899455555562</v>
      </c>
      <c r="AK2">
        <v>5.5868592180000007</v>
      </c>
      <c r="AL2">
        <v>0</v>
      </c>
      <c r="AM2">
        <v>0</v>
      </c>
      <c r="AN2">
        <v>0</v>
      </c>
      <c r="AO2">
        <v>2.5469148888888942</v>
      </c>
      <c r="AP2">
        <v>0</v>
      </c>
      <c r="AQ2">
        <v>4.8772852180000008</v>
      </c>
      <c r="AR2">
        <v>4.6371632180000004</v>
      </c>
      <c r="AS2">
        <v>0</v>
      </c>
      <c r="AT2">
        <v>0</v>
      </c>
      <c r="AU2">
        <v>2.020406904222229</v>
      </c>
      <c r="AV2">
        <v>0</v>
      </c>
      <c r="AW2">
        <v>0</v>
      </c>
      <c r="AX2">
        <v>0</v>
      </c>
      <c r="AY2">
        <v>0</v>
      </c>
      <c r="AZ2">
        <v>0</v>
      </c>
      <c r="BA2">
        <v>6.6720586820000101</v>
      </c>
      <c r="BB2">
        <v>8.2461917931111195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3.476632728573481</v>
      </c>
    </row>
    <row r="3" spans="1:66" x14ac:dyDescent="0.3">
      <c r="A3" s="1">
        <v>1</v>
      </c>
      <c r="B3">
        <v>20.60974452</v>
      </c>
      <c r="C3">
        <v>-2.3502554799999942</v>
      </c>
      <c r="D3">
        <v>8.8800517964444392</v>
      </c>
      <c r="E3">
        <v>15.753344520000001</v>
      </c>
      <c r="F3">
        <v>-7.2066554799999949</v>
      </c>
      <c r="G3">
        <v>7.040520034</v>
      </c>
      <c r="H3">
        <v>38.437144029999999</v>
      </c>
      <c r="I3">
        <v>15.47714403000001</v>
      </c>
      <c r="J3">
        <v>11.151573252</v>
      </c>
      <c r="K3">
        <v>-2.801785969999997</v>
      </c>
      <c r="L3">
        <v>-25.761785969999991</v>
      </c>
      <c r="M3">
        <v>21.552363251999999</v>
      </c>
      <c r="N3">
        <v>41.674744029999999</v>
      </c>
      <c r="O3">
        <v>18.714744030000009</v>
      </c>
      <c r="P3">
        <v>11.718153252</v>
      </c>
      <c r="Q3">
        <v>19.498260630000001</v>
      </c>
      <c r="R3">
        <v>-3.461739369999997</v>
      </c>
      <c r="S3">
        <v>11.61562636311111</v>
      </c>
      <c r="T3">
        <v>33.108594030000013</v>
      </c>
      <c r="U3">
        <v>10.148594030000011</v>
      </c>
      <c r="V3">
        <v>13.417893252000001</v>
      </c>
      <c r="W3">
        <v>5.1097345199999893</v>
      </c>
      <c r="X3">
        <v>-17.850265480000001</v>
      </c>
      <c r="Y3">
        <v>8.4596680340000017</v>
      </c>
      <c r="Z3">
        <v>10.12801451999999</v>
      </c>
      <c r="AA3">
        <v>-12.83198548</v>
      </c>
      <c r="AB3">
        <v>7.215890034000001</v>
      </c>
      <c r="AC3">
        <v>24.66385403</v>
      </c>
      <c r="AD3">
        <v>1.7038540300000089</v>
      </c>
      <c r="AE3">
        <v>15.406319251999999</v>
      </c>
      <c r="AF3">
        <v>0.9</v>
      </c>
      <c r="AG3">
        <v>0</v>
      </c>
      <c r="AH3">
        <v>0</v>
      </c>
      <c r="AI3">
        <v>0</v>
      </c>
      <c r="AJ3">
        <v>0</v>
      </c>
      <c r="AK3">
        <v>0</v>
      </c>
      <c r="AL3">
        <v>11.151573252</v>
      </c>
      <c r="AM3">
        <v>0</v>
      </c>
      <c r="AN3">
        <v>11.718153252</v>
      </c>
      <c r="AO3">
        <v>0</v>
      </c>
      <c r="AP3">
        <v>11.276215588888901</v>
      </c>
      <c r="AQ3">
        <v>0</v>
      </c>
      <c r="AR3">
        <v>0</v>
      </c>
      <c r="AS3">
        <v>1.893171144444455</v>
      </c>
      <c r="AT3">
        <v>0</v>
      </c>
      <c r="AU3">
        <v>0</v>
      </c>
      <c r="AV3">
        <v>6.0452534480000111</v>
      </c>
      <c r="AW3">
        <v>0</v>
      </c>
      <c r="AX3">
        <v>9.0760067813333443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2.801785969999997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6.8707793632035159</v>
      </c>
    </row>
    <row r="4" spans="1:66" x14ac:dyDescent="0.3">
      <c r="A4" s="1">
        <v>2</v>
      </c>
      <c r="B4">
        <v>17.975070970000001</v>
      </c>
      <c r="C4">
        <v>-4.9849290299999893</v>
      </c>
      <c r="D4">
        <v>16.645400322444441</v>
      </c>
      <c r="E4">
        <v>9.2335509700000031</v>
      </c>
      <c r="F4">
        <v>-13.726449029999991</v>
      </c>
      <c r="G4">
        <v>16.554172560000001</v>
      </c>
      <c r="H4">
        <v>15.070606939999999</v>
      </c>
      <c r="I4">
        <v>-7.8893930599999962</v>
      </c>
      <c r="J4">
        <v>5.2508125260000007</v>
      </c>
      <c r="K4">
        <v>13.61366694</v>
      </c>
      <c r="L4">
        <v>-9.3463330599999921</v>
      </c>
      <c r="M4">
        <v>30.750349778</v>
      </c>
      <c r="N4">
        <v>11.10454693999999</v>
      </c>
      <c r="O4">
        <v>-11.85545306</v>
      </c>
      <c r="P4">
        <v>5.3965045260000002</v>
      </c>
      <c r="Q4">
        <v>38.317990969999997</v>
      </c>
      <c r="R4">
        <v>15.35799097000001</v>
      </c>
      <c r="S4">
        <v>15.312390889111111</v>
      </c>
      <c r="T4">
        <v>5.5196869399999926</v>
      </c>
      <c r="U4">
        <v>-17.440313060000001</v>
      </c>
      <c r="V4">
        <v>10.368384189111101</v>
      </c>
      <c r="W4">
        <v>13.887600969999999</v>
      </c>
      <c r="X4">
        <v>-9.0723990299999926</v>
      </c>
      <c r="Y4">
        <v>17.04251056</v>
      </c>
      <c r="Z4">
        <v>-0.1959590299999974</v>
      </c>
      <c r="AA4">
        <v>-23.155959029999991</v>
      </c>
      <c r="AB4">
        <v>18.61544456</v>
      </c>
      <c r="AC4">
        <v>11.10454693999999</v>
      </c>
      <c r="AD4">
        <v>-11.85545306</v>
      </c>
      <c r="AE4">
        <v>22.311830633555541</v>
      </c>
      <c r="AF4">
        <v>0.9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15.312390889111111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1.752043522000015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0.1959590299999974</v>
      </c>
      <c r="BM4">
        <v>0</v>
      </c>
      <c r="BN4">
        <v>1.8524426455895791</v>
      </c>
    </row>
    <row r="5" spans="1:66" x14ac:dyDescent="0.3">
      <c r="A5" s="1">
        <v>3</v>
      </c>
      <c r="B5">
        <v>21.690215859999999</v>
      </c>
      <c r="C5">
        <v>-1.2697841399999921</v>
      </c>
      <c r="D5">
        <v>23.942481270444439</v>
      </c>
      <c r="E5">
        <v>18.466105859999999</v>
      </c>
      <c r="F5">
        <v>-4.4938941399999948</v>
      </c>
      <c r="G5">
        <v>24.496075508000001</v>
      </c>
      <c r="H5">
        <v>23.91606586</v>
      </c>
      <c r="I5">
        <v>0.95606586000000959</v>
      </c>
      <c r="J5">
        <v>12.102723473999999</v>
      </c>
      <c r="K5">
        <v>21.01571586</v>
      </c>
      <c r="L5">
        <v>-1.9442841399999931</v>
      </c>
      <c r="M5">
        <v>38.182330726000004</v>
      </c>
      <c r="N5">
        <v>21.12363586</v>
      </c>
      <c r="O5">
        <v>-1.836364139999993</v>
      </c>
      <c r="P5">
        <v>12.806901474</v>
      </c>
      <c r="Q5">
        <v>-13.21478511000001</v>
      </c>
      <c r="R5">
        <v>-36.174785110000002</v>
      </c>
      <c r="S5">
        <v>11.206482948</v>
      </c>
      <c r="T5">
        <v>22.47263586</v>
      </c>
      <c r="U5">
        <v>-0.48736413999998968</v>
      </c>
      <c r="V5">
        <v>17.5089811371111</v>
      </c>
      <c r="W5">
        <v>23.821635860000001</v>
      </c>
      <c r="X5">
        <v>0.86163586000000691</v>
      </c>
      <c r="Y5">
        <v>23.913307507999999</v>
      </c>
      <c r="Z5">
        <v>19.066764890000002</v>
      </c>
      <c r="AA5">
        <v>-3.893235109999992</v>
      </c>
      <c r="AB5">
        <v>26.476407508000001</v>
      </c>
      <c r="AC5">
        <v>13.717625860000011</v>
      </c>
      <c r="AD5">
        <v>-9.2423741399999884</v>
      </c>
      <c r="AE5">
        <v>31.20342958155555</v>
      </c>
      <c r="AF5">
        <v>0.9</v>
      </c>
      <c r="AG5">
        <v>0</v>
      </c>
      <c r="AH5">
        <v>0</v>
      </c>
      <c r="AI5">
        <v>0</v>
      </c>
      <c r="AJ5">
        <v>0</v>
      </c>
      <c r="AK5">
        <v>0</v>
      </c>
      <c r="AL5">
        <v>1.0622954000000111</v>
      </c>
      <c r="AM5">
        <v>0</v>
      </c>
      <c r="AN5">
        <v>0</v>
      </c>
      <c r="AO5">
        <v>0</v>
      </c>
      <c r="AP5">
        <v>0</v>
      </c>
      <c r="AQ5">
        <v>0.95737317777778552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13.21478511000001</v>
      </c>
      <c r="BJ5">
        <v>0</v>
      </c>
      <c r="BK5">
        <v>0</v>
      </c>
      <c r="BL5">
        <v>0</v>
      </c>
      <c r="BM5">
        <v>0</v>
      </c>
      <c r="BN5">
        <v>1.8571302970142249</v>
      </c>
    </row>
    <row r="6" spans="1:66" x14ac:dyDescent="0.3">
      <c r="A6" s="1">
        <v>4</v>
      </c>
      <c r="B6">
        <v>6.0392085999999949</v>
      </c>
      <c r="C6">
        <v>-16.920791399999999</v>
      </c>
      <c r="D6">
        <v>34.79113927044444</v>
      </c>
      <c r="E6">
        <v>30.523558600000001</v>
      </c>
      <c r="F6">
        <v>7.5635586000000039</v>
      </c>
      <c r="G6">
        <v>30.447863508000001</v>
      </c>
      <c r="H6">
        <v>28.663662739999989</v>
      </c>
      <c r="I6">
        <v>5.7036627399999951</v>
      </c>
      <c r="J6">
        <v>17.172982073999989</v>
      </c>
      <c r="K6">
        <v>16.41301859999999</v>
      </c>
      <c r="L6">
        <v>-6.5469814</v>
      </c>
      <c r="M6">
        <v>46.956226725999997</v>
      </c>
      <c r="N6">
        <v>24.736348599999999</v>
      </c>
      <c r="O6">
        <v>1.7763486000000059</v>
      </c>
      <c r="P6">
        <v>19.916131474</v>
      </c>
      <c r="Q6">
        <v>52.358453710000013</v>
      </c>
      <c r="R6">
        <v>29.398453710000009</v>
      </c>
      <c r="S6">
        <v>15.434248948</v>
      </c>
      <c r="T6">
        <v>40.3577686</v>
      </c>
      <c r="U6">
        <v>17.397768599999999</v>
      </c>
      <c r="V6">
        <v>21.4939271371111</v>
      </c>
      <c r="W6">
        <v>40.73721273999999</v>
      </c>
      <c r="X6">
        <v>17.77721274</v>
      </c>
      <c r="Y6">
        <v>26.692664330222222</v>
      </c>
      <c r="Z6">
        <v>26.5709886</v>
      </c>
      <c r="AA6">
        <v>3.610988600000006</v>
      </c>
      <c r="AB6">
        <v>33.218709508000003</v>
      </c>
      <c r="AC6">
        <v>35.150628599999997</v>
      </c>
      <c r="AD6">
        <v>12.1906286</v>
      </c>
      <c r="AE6">
        <v>36.229803581555537</v>
      </c>
      <c r="AF6">
        <v>0.9</v>
      </c>
      <c r="AG6">
        <v>0</v>
      </c>
      <c r="AH6">
        <v>0</v>
      </c>
      <c r="AI6">
        <v>0</v>
      </c>
      <c r="AJ6">
        <v>0</v>
      </c>
      <c r="AK6">
        <v>8.4039540000000041</v>
      </c>
      <c r="AL6">
        <v>6.3374030444444394</v>
      </c>
      <c r="AM6">
        <v>0</v>
      </c>
      <c r="AN6">
        <v>1.9737206666666729</v>
      </c>
      <c r="AO6">
        <v>15.434248948</v>
      </c>
      <c r="AP6">
        <v>19.330853999999999</v>
      </c>
      <c r="AQ6">
        <v>19.752458600000001</v>
      </c>
      <c r="AR6">
        <v>4.0122095555555628</v>
      </c>
      <c r="AS6">
        <v>13.54514288888889</v>
      </c>
      <c r="AT6">
        <v>0</v>
      </c>
      <c r="AU6">
        <v>0</v>
      </c>
      <c r="AV6">
        <v>0</v>
      </c>
      <c r="AW6">
        <v>0</v>
      </c>
      <c r="AX6">
        <v>0</v>
      </c>
      <c r="AY6">
        <v>17.23069961866668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9.9168962467590269</v>
      </c>
    </row>
    <row r="7" spans="1:66" x14ac:dyDescent="0.3">
      <c r="A7" s="1">
        <v>5</v>
      </c>
      <c r="B7">
        <v>32.437794480000001</v>
      </c>
      <c r="C7">
        <v>9.4777944800000071</v>
      </c>
      <c r="D7">
        <v>40.354315444444438</v>
      </c>
      <c r="E7">
        <v>32.280245880000003</v>
      </c>
      <c r="F7">
        <v>9.3202458800000052</v>
      </c>
      <c r="G7">
        <v>26.125883681999991</v>
      </c>
      <c r="H7">
        <v>2.3981717400000022</v>
      </c>
      <c r="I7">
        <v>-20.561828259999992</v>
      </c>
      <c r="J7">
        <v>21.265947203555552</v>
      </c>
      <c r="K7">
        <v>33.638404480000013</v>
      </c>
      <c r="L7">
        <v>10.67840448000001</v>
      </c>
      <c r="M7">
        <v>52.279280900000003</v>
      </c>
      <c r="N7">
        <v>-1.174954120000002</v>
      </c>
      <c r="O7">
        <v>-24.13495412</v>
      </c>
      <c r="P7">
        <v>29.872866981333331</v>
      </c>
      <c r="Q7">
        <v>-10.53159923000001</v>
      </c>
      <c r="R7">
        <v>-33.491599230000013</v>
      </c>
      <c r="S7">
        <v>8.2773641740000006</v>
      </c>
      <c r="T7">
        <v>17.630105879999999</v>
      </c>
      <c r="U7">
        <v>-5.3298941199999987</v>
      </c>
      <c r="V7">
        <v>7.2082333111110994</v>
      </c>
      <c r="W7">
        <v>17.803751739999999</v>
      </c>
      <c r="X7">
        <v>-5.1562482599999866</v>
      </c>
      <c r="Y7">
        <v>11.87474790422222</v>
      </c>
      <c r="Z7">
        <v>22.486505879999999</v>
      </c>
      <c r="AA7">
        <v>-0.47349411999999802</v>
      </c>
      <c r="AB7">
        <v>36.037736126444443</v>
      </c>
      <c r="AC7">
        <v>1.8602958799999949</v>
      </c>
      <c r="AD7">
        <v>-21.099704119999998</v>
      </c>
      <c r="AE7">
        <v>31.925210866666649</v>
      </c>
      <c r="AF7">
        <v>0.9</v>
      </c>
      <c r="AG7">
        <v>0</v>
      </c>
      <c r="AH7">
        <v>0</v>
      </c>
      <c r="AI7">
        <v>0</v>
      </c>
      <c r="AJ7">
        <v>10.53088275555556</v>
      </c>
      <c r="AK7">
        <v>10.35582875555556</v>
      </c>
      <c r="AL7">
        <v>0</v>
      </c>
      <c r="AM7">
        <v>11.86489386666668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1.174954120000002</v>
      </c>
      <c r="BI7">
        <v>10.53159923000001</v>
      </c>
      <c r="BJ7">
        <v>0</v>
      </c>
      <c r="BK7">
        <v>0</v>
      </c>
      <c r="BL7">
        <v>0</v>
      </c>
      <c r="BM7">
        <v>0</v>
      </c>
      <c r="BN7">
        <v>5.2731867717751157</v>
      </c>
    </row>
    <row r="8" spans="1:66" x14ac:dyDescent="0.3">
      <c r="A8" s="1">
        <v>6</v>
      </c>
      <c r="B8">
        <v>13.915338919999989</v>
      </c>
      <c r="C8">
        <v>-9.0446610800000045</v>
      </c>
      <c r="D8">
        <v>36.920197928888882</v>
      </c>
      <c r="E8">
        <v>-15.36229248000001</v>
      </c>
      <c r="F8">
        <v>-38.322292479999987</v>
      </c>
      <c r="G8">
        <v>28.753856166444429</v>
      </c>
      <c r="H8">
        <v>18.185993400000001</v>
      </c>
      <c r="I8">
        <v>-4.7740065999999928</v>
      </c>
      <c r="J8">
        <v>29.404140443555551</v>
      </c>
      <c r="K8">
        <v>29.900988919999989</v>
      </c>
      <c r="L8">
        <v>6.9409889199999952</v>
      </c>
      <c r="M8">
        <v>44.073900273333329</v>
      </c>
      <c r="N8">
        <v>4.5219475200000048</v>
      </c>
      <c r="O8">
        <v>-18.438052479999989</v>
      </c>
      <c r="P8">
        <v>40.978860221333328</v>
      </c>
      <c r="Q8">
        <v>39.968252630000009</v>
      </c>
      <c r="R8">
        <v>17.008252630000019</v>
      </c>
      <c r="S8">
        <v>14.165425414</v>
      </c>
      <c r="T8">
        <v>34.373993400000003</v>
      </c>
      <c r="U8">
        <v>11.41399340000001</v>
      </c>
      <c r="V8">
        <v>12.1088265511111</v>
      </c>
      <c r="W8">
        <v>29.6390034</v>
      </c>
      <c r="X8">
        <v>6.6790034000000063</v>
      </c>
      <c r="Y8">
        <v>17.722339144222222</v>
      </c>
      <c r="Z8">
        <v>26.023683399999999</v>
      </c>
      <c r="AA8">
        <v>3.0636834000000022</v>
      </c>
      <c r="AB8">
        <v>42.608391366444437</v>
      </c>
      <c r="AC8">
        <v>23.487563399999999</v>
      </c>
      <c r="AD8">
        <v>0.52756340000000534</v>
      </c>
      <c r="AE8">
        <v>39.003090106666647</v>
      </c>
      <c r="AF8">
        <v>0.9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7.7122099111111062</v>
      </c>
      <c r="AN8">
        <v>0</v>
      </c>
      <c r="AO8">
        <v>14.165425414</v>
      </c>
      <c r="AP8">
        <v>12.1088265511111</v>
      </c>
      <c r="AQ8">
        <v>7.421114888888896</v>
      </c>
      <c r="AR8">
        <v>3.4040926666666689</v>
      </c>
      <c r="AS8">
        <v>0.58618155555556151</v>
      </c>
      <c r="AT8">
        <v>0</v>
      </c>
      <c r="AU8">
        <v>0</v>
      </c>
      <c r="AV8">
        <v>0</v>
      </c>
      <c r="AW8">
        <v>0</v>
      </c>
      <c r="AX8">
        <v>0</v>
      </c>
      <c r="AY8">
        <v>4.7326330637777971</v>
      </c>
      <c r="AZ8">
        <v>0.57338833777779818</v>
      </c>
      <c r="BA8">
        <v>0</v>
      </c>
      <c r="BB8">
        <v>0</v>
      </c>
      <c r="BC8">
        <v>0</v>
      </c>
      <c r="BD8">
        <v>0</v>
      </c>
      <c r="BE8">
        <v>15.36229248000001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7.0247367466820716</v>
      </c>
    </row>
    <row r="9" spans="1:66" x14ac:dyDescent="0.3">
      <c r="A9" s="1">
        <v>7</v>
      </c>
      <c r="B9">
        <v>24.17774549</v>
      </c>
      <c r="C9">
        <v>1.217745490000006</v>
      </c>
      <c r="D9">
        <v>44.146019300888867</v>
      </c>
      <c r="E9">
        <v>34.211487970000007</v>
      </c>
      <c r="F9">
        <v>11.25148797000001</v>
      </c>
      <c r="G9">
        <v>37.04538753844443</v>
      </c>
      <c r="H9">
        <v>32.730405490000003</v>
      </c>
      <c r="I9">
        <v>9.7704054900000052</v>
      </c>
      <c r="J9">
        <v>34.919429815555553</v>
      </c>
      <c r="K9">
        <v>13.473046569999999</v>
      </c>
      <c r="L9">
        <v>-9.4869534299999927</v>
      </c>
      <c r="M9">
        <v>44.340253734222223</v>
      </c>
      <c r="N9">
        <v>39.300035489999999</v>
      </c>
      <c r="O9">
        <v>16.340035490000009</v>
      </c>
      <c r="P9">
        <v>45.180223593333331</v>
      </c>
      <c r="Q9">
        <v>5.6721028599999812</v>
      </c>
      <c r="R9">
        <v>-17.287897140000009</v>
      </c>
      <c r="S9">
        <v>7.525299372000001</v>
      </c>
      <c r="T9">
        <v>22.422592089999991</v>
      </c>
      <c r="U9">
        <v>-0.53740791000000243</v>
      </c>
      <c r="V9">
        <v>5.2940533719999996</v>
      </c>
      <c r="W9">
        <v>24.17629208999999</v>
      </c>
      <c r="X9">
        <v>1.21629209</v>
      </c>
      <c r="Y9">
        <v>16.19153562733333</v>
      </c>
      <c r="Z9">
        <v>15.34034209</v>
      </c>
      <c r="AA9">
        <v>-7.6196579099999937</v>
      </c>
      <c r="AB9">
        <v>47.584864071777773</v>
      </c>
      <c r="AC9">
        <v>37.693272089999986</v>
      </c>
      <c r="AD9">
        <v>14.73327209</v>
      </c>
      <c r="AE9">
        <v>42.834111923111102</v>
      </c>
      <c r="AF9">
        <v>0.9</v>
      </c>
      <c r="AG9">
        <v>0</v>
      </c>
      <c r="AH9">
        <v>0</v>
      </c>
      <c r="AI9">
        <v>0</v>
      </c>
      <c r="AJ9">
        <v>1.3530505444444509</v>
      </c>
      <c r="AK9">
        <v>12.501653300000021</v>
      </c>
      <c r="AL9">
        <v>10.856006100000011</v>
      </c>
      <c r="AM9">
        <v>0</v>
      </c>
      <c r="AN9">
        <v>18.1555949888889</v>
      </c>
      <c r="AO9">
        <v>0</v>
      </c>
      <c r="AP9">
        <v>0</v>
      </c>
      <c r="AQ9">
        <v>1.3514356555555549</v>
      </c>
      <c r="AR9">
        <v>0</v>
      </c>
      <c r="AS9">
        <v>16.370302322222219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7.116537056722227</v>
      </c>
    </row>
    <row r="10" spans="1:66" x14ac:dyDescent="0.3">
      <c r="A10" s="1">
        <v>8</v>
      </c>
      <c r="B10">
        <v>32.397154450000002</v>
      </c>
      <c r="C10">
        <v>9.4371544500000013</v>
      </c>
      <c r="D10">
        <v>48.166181448444433</v>
      </c>
      <c r="E10">
        <v>-9.850708030000014</v>
      </c>
      <c r="F10">
        <v>-32.810708030000008</v>
      </c>
      <c r="G10">
        <v>36.359770930444412</v>
      </c>
      <c r="H10">
        <v>14.752234449999991</v>
      </c>
      <c r="I10">
        <v>-8.2077655499999977</v>
      </c>
      <c r="J10">
        <v>31.255088407555551</v>
      </c>
      <c r="K10">
        <v>27.476949940000001</v>
      </c>
      <c r="L10">
        <v>4.5169499400000026</v>
      </c>
      <c r="M10">
        <v>50.941056426222232</v>
      </c>
      <c r="N10">
        <v>-7.4523055500000126</v>
      </c>
      <c r="O10">
        <v>-30.412305549999999</v>
      </c>
      <c r="P10">
        <v>37.343275296444432</v>
      </c>
      <c r="Q10">
        <v>42.127089939999998</v>
      </c>
      <c r="R10">
        <v>19.167089940000011</v>
      </c>
      <c r="S10">
        <v>11.196074063999999</v>
      </c>
      <c r="T10">
        <v>36.366859939999998</v>
      </c>
      <c r="U10">
        <v>13.406859940000009</v>
      </c>
      <c r="V10">
        <v>10.116874063999999</v>
      </c>
      <c r="W10">
        <v>28.945167850000001</v>
      </c>
      <c r="X10">
        <v>5.9851678500000034</v>
      </c>
      <c r="Y10">
        <v>20.904000663777769</v>
      </c>
      <c r="Z10">
        <v>24.18538994</v>
      </c>
      <c r="AA10">
        <v>1.225389940000007</v>
      </c>
      <c r="AB10">
        <v>54.84397876377777</v>
      </c>
      <c r="AC10">
        <v>19.205387850000001</v>
      </c>
      <c r="AD10">
        <v>-3.7546121499999932</v>
      </c>
      <c r="AE10">
        <v>31.772270292888869</v>
      </c>
      <c r="AF10">
        <v>0.9</v>
      </c>
      <c r="AG10">
        <v>0</v>
      </c>
      <c r="AH10">
        <v>0</v>
      </c>
      <c r="AI10">
        <v>0</v>
      </c>
      <c r="AJ10">
        <v>10.48572716666667</v>
      </c>
      <c r="AK10">
        <v>0</v>
      </c>
      <c r="AL10">
        <v>0</v>
      </c>
      <c r="AM10">
        <v>5.0188332666666708</v>
      </c>
      <c r="AN10">
        <v>0</v>
      </c>
      <c r="AO10">
        <v>11.196074063999999</v>
      </c>
      <c r="AP10">
        <v>10.116874063999999</v>
      </c>
      <c r="AQ10">
        <v>6.6501865000000038</v>
      </c>
      <c r="AR10">
        <v>1.3615443777777849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10.100692536000009</v>
      </c>
      <c r="AZ10">
        <v>4.7796369804444527</v>
      </c>
      <c r="BA10">
        <v>0</v>
      </c>
      <c r="BB10">
        <v>0</v>
      </c>
      <c r="BC10">
        <v>0</v>
      </c>
      <c r="BD10">
        <v>0</v>
      </c>
      <c r="BE10">
        <v>9.850708030000014</v>
      </c>
      <c r="BF10">
        <v>0</v>
      </c>
      <c r="BG10">
        <v>0</v>
      </c>
      <c r="BH10">
        <v>7.4523055500000126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8.8189063353707624</v>
      </c>
    </row>
    <row r="11" spans="1:66" x14ac:dyDescent="0.3">
      <c r="A11" s="1">
        <v>9</v>
      </c>
      <c r="B11">
        <v>17.69181626</v>
      </c>
      <c r="C11">
        <v>-5.2681837399999978</v>
      </c>
      <c r="D11">
        <v>44.082999839777763</v>
      </c>
      <c r="E11">
        <v>43.131118740000012</v>
      </c>
      <c r="F11">
        <v>20.171118740000018</v>
      </c>
      <c r="G11">
        <v>41.532028488444411</v>
      </c>
      <c r="H11">
        <v>32.322620710000002</v>
      </c>
      <c r="I11">
        <v>9.3626207100000016</v>
      </c>
      <c r="J11">
        <v>36.618903965555553</v>
      </c>
      <c r="K11">
        <v>3.833940769999991</v>
      </c>
      <c r="L11">
        <v>-19.126059229999999</v>
      </c>
      <c r="M11">
        <v>56.08038471755556</v>
      </c>
      <c r="N11">
        <v>46.600866260000011</v>
      </c>
      <c r="O11">
        <v>23.640866260000021</v>
      </c>
      <c r="P11">
        <v>41.341902854444427</v>
      </c>
      <c r="Q11">
        <v>7.2064407699999933</v>
      </c>
      <c r="R11">
        <v>-15.753559230000009</v>
      </c>
      <c r="S11">
        <v>6.5536335579999996</v>
      </c>
      <c r="T11">
        <v>16.460580769999989</v>
      </c>
      <c r="U11">
        <v>-6.4994192300000009</v>
      </c>
      <c r="V11">
        <v>5.854851558</v>
      </c>
      <c r="W11">
        <v>17.58244285999999</v>
      </c>
      <c r="X11">
        <v>-5.3775571400000004</v>
      </c>
      <c r="Y11">
        <v>21.368631721777771</v>
      </c>
      <c r="Z11">
        <v>39.636400769999987</v>
      </c>
      <c r="AA11">
        <v>16.676400770000001</v>
      </c>
      <c r="AB11">
        <v>57.138415943999988</v>
      </c>
      <c r="AC11">
        <v>14.24602071</v>
      </c>
      <c r="AD11">
        <v>-8.7139792899999975</v>
      </c>
      <c r="AE11">
        <v>40.751405850888872</v>
      </c>
      <c r="AF11">
        <v>0.9</v>
      </c>
      <c r="AG11">
        <v>0</v>
      </c>
      <c r="AH11">
        <v>0</v>
      </c>
      <c r="AI11">
        <v>0</v>
      </c>
      <c r="AJ11">
        <v>0</v>
      </c>
      <c r="AK11">
        <v>22.41235415555558</v>
      </c>
      <c r="AL11">
        <v>10.402911899999999</v>
      </c>
      <c r="AM11">
        <v>0</v>
      </c>
      <c r="AN11">
        <v>26.267629177777799</v>
      </c>
      <c r="AO11">
        <v>0</v>
      </c>
      <c r="AP11">
        <v>0</v>
      </c>
      <c r="AQ11">
        <v>0</v>
      </c>
      <c r="AR11">
        <v>18.529334188888889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9.4234095207888942</v>
      </c>
    </row>
    <row r="12" spans="1:66" x14ac:dyDescent="0.3">
      <c r="A12" s="1">
        <v>10</v>
      </c>
      <c r="B12">
        <v>15.292561920000001</v>
      </c>
      <c r="C12">
        <v>-7.6674380799999966</v>
      </c>
      <c r="D12">
        <v>53.250755275777763</v>
      </c>
      <c r="E12">
        <v>20.509623179999981</v>
      </c>
      <c r="F12">
        <v>-2.4503768200000131</v>
      </c>
      <c r="G12">
        <v>23.20979376888884</v>
      </c>
      <c r="H12">
        <v>8.9112312099999968</v>
      </c>
      <c r="I12">
        <v>-14.04876879</v>
      </c>
      <c r="J12">
        <v>34.787489501555541</v>
      </c>
      <c r="K12">
        <v>27.797791920000002</v>
      </c>
      <c r="L12">
        <v>4.8377919200000079</v>
      </c>
      <c r="M12">
        <v>62.747094153555558</v>
      </c>
      <c r="N12">
        <v>7.0302956599999824</v>
      </c>
      <c r="O12">
        <v>-15.92970434000002</v>
      </c>
      <c r="P12">
        <v>21.166309112666639</v>
      </c>
      <c r="Q12">
        <v>17.302571919999998</v>
      </c>
      <c r="R12">
        <v>-5.6574280799999954</v>
      </c>
      <c r="S12">
        <v>15.319386994</v>
      </c>
      <c r="T12">
        <v>24.16898192</v>
      </c>
      <c r="U12">
        <v>1.208981920000006</v>
      </c>
      <c r="V12">
        <v>13.247322993999999</v>
      </c>
      <c r="W12">
        <v>24.506231920000001</v>
      </c>
      <c r="X12">
        <v>1.5462319200000041</v>
      </c>
      <c r="Y12">
        <v>28.693653157777771</v>
      </c>
      <c r="Z12">
        <v>27.376841150000001</v>
      </c>
      <c r="AA12">
        <v>4.4168411500000033</v>
      </c>
      <c r="AB12">
        <v>42.024701191111113</v>
      </c>
      <c r="AC12">
        <v>17.262101919999999</v>
      </c>
      <c r="AD12">
        <v>-5.6978980799999954</v>
      </c>
      <c r="AE12">
        <v>49.525253286888869</v>
      </c>
      <c r="AF12">
        <v>0.9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5.3753243555555654</v>
      </c>
      <c r="AN12">
        <v>0</v>
      </c>
      <c r="AO12">
        <v>0</v>
      </c>
      <c r="AP12">
        <v>1.343313244444452</v>
      </c>
      <c r="AQ12">
        <v>1.7180354666666711</v>
      </c>
      <c r="AR12">
        <v>4.9076012777777818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1.083011606144447</v>
      </c>
    </row>
    <row r="13" spans="1:66" x14ac:dyDescent="0.3">
      <c r="A13" s="1">
        <v>11</v>
      </c>
      <c r="B13">
        <v>37.221956400000003</v>
      </c>
      <c r="C13">
        <v>14.26195640000001</v>
      </c>
      <c r="D13">
        <v>57.972700445777747</v>
      </c>
      <c r="E13">
        <v>15.3681564</v>
      </c>
      <c r="F13">
        <v>-7.5918435999999971</v>
      </c>
      <c r="G13">
        <v>32.302498938888839</v>
      </c>
      <c r="H13">
        <v>32.365556400000003</v>
      </c>
      <c r="I13">
        <v>9.4055564000000054</v>
      </c>
      <c r="J13">
        <v>40.480714671555539</v>
      </c>
      <c r="K13">
        <v>28.70139447999999</v>
      </c>
      <c r="L13">
        <v>5.7413944799999967</v>
      </c>
      <c r="M13">
        <v>62.830268967999999</v>
      </c>
      <c r="N13">
        <v>20.521336399999999</v>
      </c>
      <c r="O13">
        <v>-2.438663599999991</v>
      </c>
      <c r="P13">
        <v>29.228378282666629</v>
      </c>
      <c r="Q13">
        <v>36.614906400000002</v>
      </c>
      <c r="R13">
        <v>13.65490640000001</v>
      </c>
      <c r="S13">
        <v>20.162742164000001</v>
      </c>
      <c r="T13">
        <v>16.53341447999999</v>
      </c>
      <c r="U13">
        <v>-6.4265855200000033</v>
      </c>
      <c r="V13">
        <v>20.521866919555549</v>
      </c>
      <c r="W13">
        <v>24.506004479999991</v>
      </c>
      <c r="X13">
        <v>1.546004480000001</v>
      </c>
      <c r="Y13">
        <v>33.931506861111103</v>
      </c>
      <c r="Z13">
        <v>32.171085249999997</v>
      </c>
      <c r="AA13">
        <v>9.2110852500000036</v>
      </c>
      <c r="AB13">
        <v>41.965851083333327</v>
      </c>
      <c r="AC13">
        <v>31.003066400000002</v>
      </c>
      <c r="AD13">
        <v>8.0430664000000078</v>
      </c>
      <c r="AE13">
        <v>55.490976456888873</v>
      </c>
      <c r="AF13">
        <v>0.9</v>
      </c>
      <c r="AG13">
        <v>0</v>
      </c>
      <c r="AH13">
        <v>0</v>
      </c>
      <c r="AI13">
        <v>0</v>
      </c>
      <c r="AJ13">
        <v>15.846618222222229</v>
      </c>
      <c r="AK13">
        <v>0</v>
      </c>
      <c r="AL13">
        <v>10.45061822222223</v>
      </c>
      <c r="AM13">
        <v>6.379327199999997</v>
      </c>
      <c r="AN13">
        <v>0</v>
      </c>
      <c r="AO13">
        <v>15.172118222222229</v>
      </c>
      <c r="AP13">
        <v>0</v>
      </c>
      <c r="AQ13">
        <v>1.717782755555556</v>
      </c>
      <c r="AR13">
        <v>10.23453916666667</v>
      </c>
      <c r="AS13">
        <v>8.9367404444444531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6.624101944788892</v>
      </c>
    </row>
    <row r="14" spans="1:66" x14ac:dyDescent="0.3">
      <c r="A14" s="1">
        <v>12</v>
      </c>
      <c r="B14">
        <v>0.7605923399999952</v>
      </c>
      <c r="C14">
        <v>-22.199407659999999</v>
      </c>
      <c r="D14">
        <v>51.24998706555553</v>
      </c>
      <c r="E14">
        <v>21.88895874</v>
      </c>
      <c r="F14">
        <v>-1.0710412599999941</v>
      </c>
      <c r="G14">
        <v>40.053121780888837</v>
      </c>
      <c r="H14">
        <v>3.4585923399999881</v>
      </c>
      <c r="I14">
        <v>-19.501407660000009</v>
      </c>
      <c r="J14">
        <v>39.585681291333309</v>
      </c>
      <c r="K14">
        <v>13.867754260000011</v>
      </c>
      <c r="L14">
        <v>-9.0922457399999885</v>
      </c>
      <c r="M14">
        <v>64.657526610000005</v>
      </c>
      <c r="N14">
        <v>6.3754587399999991</v>
      </c>
      <c r="O14">
        <v>-16.584541259999991</v>
      </c>
      <c r="P14">
        <v>40.081701124666637</v>
      </c>
      <c r="Q14">
        <v>21.022572339999989</v>
      </c>
      <c r="R14">
        <v>-1.937427660000004</v>
      </c>
      <c r="S14">
        <v>10.183542783777771</v>
      </c>
      <c r="T14">
        <v>24.141788739999999</v>
      </c>
      <c r="U14">
        <v>1.1817887400000091</v>
      </c>
      <c r="V14">
        <v>27.821923761555549</v>
      </c>
      <c r="W14">
        <v>14.67715426</v>
      </c>
      <c r="X14">
        <v>-8.282845739999992</v>
      </c>
      <c r="Y14">
        <v>41.097506947555537</v>
      </c>
      <c r="Z14">
        <v>-10.14720651</v>
      </c>
      <c r="AA14">
        <v>-33.107206509999997</v>
      </c>
      <c r="AB14">
        <v>44.046950758666647</v>
      </c>
      <c r="AC14">
        <v>-1.7620376600000109</v>
      </c>
      <c r="AD14">
        <v>-24.722037660000009</v>
      </c>
      <c r="AE14">
        <v>57.426444854444419</v>
      </c>
      <c r="AF14">
        <v>0.9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1.31309860000001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10.14720651</v>
      </c>
      <c r="BM14">
        <v>1.7620376600000109</v>
      </c>
      <c r="BN14">
        <v>1.0799784328120019</v>
      </c>
    </row>
    <row r="15" spans="1:66" x14ac:dyDescent="0.3">
      <c r="A15" s="1">
        <v>13</v>
      </c>
      <c r="B15">
        <v>25.761601129999999</v>
      </c>
      <c r="C15">
        <v>2.8016011300000092</v>
      </c>
      <c r="D15">
        <v>57.814768759555527</v>
      </c>
      <c r="E15">
        <v>20.82426113</v>
      </c>
      <c r="F15">
        <v>-2.1357388699999902</v>
      </c>
      <c r="G15">
        <v>47.605371474888841</v>
      </c>
      <c r="H15">
        <v>23.859511130000001</v>
      </c>
      <c r="I15">
        <v>0.8995111300000076</v>
      </c>
      <c r="J15">
        <v>46.530880985333312</v>
      </c>
      <c r="K15">
        <v>20.945671130000001</v>
      </c>
      <c r="L15">
        <v>-2.0143288699999928</v>
      </c>
      <c r="M15">
        <v>72.185494304000002</v>
      </c>
      <c r="N15">
        <v>12.379521130000001</v>
      </c>
      <c r="O15">
        <v>-10.58047886999999</v>
      </c>
      <c r="P15">
        <v>49.322898818666637</v>
      </c>
      <c r="Q15">
        <v>5.486131130000004</v>
      </c>
      <c r="R15">
        <v>-17.47386886999999</v>
      </c>
      <c r="S15">
        <v>20.803418477777779</v>
      </c>
      <c r="T15">
        <v>-0.20131761000000381</v>
      </c>
      <c r="U15">
        <v>-23.161317610000001</v>
      </c>
      <c r="V15">
        <v>38.02983285555554</v>
      </c>
      <c r="W15">
        <v>34.584061130000002</v>
      </c>
      <c r="X15">
        <v>11.62406113000001</v>
      </c>
      <c r="Y15">
        <v>45.897796641555537</v>
      </c>
      <c r="Z15">
        <v>47.092017640000009</v>
      </c>
      <c r="AA15">
        <v>24.132017640000011</v>
      </c>
      <c r="AB15">
        <v>48.375090452666647</v>
      </c>
      <c r="AC15">
        <v>17.64895879000002</v>
      </c>
      <c r="AD15">
        <v>-5.3110412099999778</v>
      </c>
      <c r="AE15">
        <v>65.966162548444416</v>
      </c>
      <c r="AF15">
        <v>0.9</v>
      </c>
      <c r="AG15">
        <v>0</v>
      </c>
      <c r="AH15">
        <v>0</v>
      </c>
      <c r="AI15">
        <v>0</v>
      </c>
      <c r="AJ15">
        <v>3.1128901444444539</v>
      </c>
      <c r="AK15">
        <v>0</v>
      </c>
      <c r="AL15">
        <v>0.99945681111111961</v>
      </c>
      <c r="AM15">
        <v>0</v>
      </c>
      <c r="AN15">
        <v>0</v>
      </c>
      <c r="AO15">
        <v>0</v>
      </c>
      <c r="AP15">
        <v>0</v>
      </c>
      <c r="AQ15">
        <v>12.915623477777791</v>
      </c>
      <c r="AR15">
        <v>26.813352933333348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0.20131761000000381</v>
      </c>
      <c r="BK15">
        <v>0</v>
      </c>
      <c r="BL15">
        <v>0</v>
      </c>
      <c r="BM15">
        <v>0</v>
      </c>
      <c r="BN15">
        <v>3.0756569003795589</v>
      </c>
    </row>
    <row r="16" spans="1:66" x14ac:dyDescent="0.3">
      <c r="A16" s="1">
        <v>14</v>
      </c>
      <c r="B16">
        <v>11.724309539999989</v>
      </c>
      <c r="C16">
        <v>-11.235690460000001</v>
      </c>
      <c r="D16">
        <v>63.367900481111079</v>
      </c>
      <c r="E16">
        <v>19.031570670000001</v>
      </c>
      <c r="F16">
        <v>-3.9284293299999931</v>
      </c>
      <c r="G16">
        <v>55.370261340888852</v>
      </c>
      <c r="H16">
        <v>3.9810495399999941</v>
      </c>
      <c r="I16">
        <v>-18.97895046</v>
      </c>
      <c r="J16">
        <v>56.126516040222199</v>
      </c>
      <c r="K16">
        <v>21.837490670000001</v>
      </c>
      <c r="L16">
        <v>-1.1225093299999931</v>
      </c>
      <c r="M16">
        <v>79.389200170000009</v>
      </c>
      <c r="N16">
        <v>17.62861067</v>
      </c>
      <c r="O16">
        <v>-5.3313893299999933</v>
      </c>
      <c r="P16">
        <v>57.36838068466664</v>
      </c>
      <c r="Q16">
        <v>28.366650669999999</v>
      </c>
      <c r="R16">
        <v>5.4066506700000083</v>
      </c>
      <c r="S16">
        <v>26.70129234377778</v>
      </c>
      <c r="T16">
        <v>24.92566828</v>
      </c>
      <c r="U16">
        <v>1.96566828000001</v>
      </c>
      <c r="V16">
        <v>44.656166721555543</v>
      </c>
      <c r="W16">
        <v>14.88096953999999</v>
      </c>
      <c r="X16">
        <v>-8.079030460000002</v>
      </c>
      <c r="Y16">
        <v>39.252371029777763</v>
      </c>
      <c r="Z16">
        <v>-15.11002697000001</v>
      </c>
      <c r="AA16">
        <v>-38.070026970000008</v>
      </c>
      <c r="AB16">
        <v>31.328543385333301</v>
      </c>
      <c r="AC16">
        <v>11.11294067</v>
      </c>
      <c r="AD16">
        <v>-11.84705932999999</v>
      </c>
      <c r="AE16">
        <v>75.314778414444419</v>
      </c>
      <c r="AF16">
        <v>0.9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6.007389633333343</v>
      </c>
      <c r="AP16">
        <v>2.184075866666678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15.11002697000001</v>
      </c>
      <c r="BM16">
        <v>0</v>
      </c>
      <c r="BN16">
        <v>2.0307236905880028</v>
      </c>
    </row>
    <row r="17" spans="1:69" x14ac:dyDescent="0.3">
      <c r="A17" s="1">
        <v>15</v>
      </c>
      <c r="B17">
        <v>23.393991759999999</v>
      </c>
      <c r="C17">
        <v>0.43399176000000489</v>
      </c>
      <c r="D17">
        <v>70.269049929111077</v>
      </c>
      <c r="E17">
        <v>-0.1730382400000039</v>
      </c>
      <c r="F17">
        <v>-23.133038240000001</v>
      </c>
      <c r="G17">
        <v>66.98481678888885</v>
      </c>
      <c r="H17">
        <v>20.50713176</v>
      </c>
      <c r="I17">
        <v>-2.4528682399999941</v>
      </c>
      <c r="J17">
        <v>63.605037488222202</v>
      </c>
      <c r="K17">
        <v>11.22601176</v>
      </c>
      <c r="L17">
        <v>-11.73398824</v>
      </c>
      <c r="M17">
        <v>88.723945618000016</v>
      </c>
      <c r="N17">
        <v>35.481031759999993</v>
      </c>
      <c r="O17">
        <v>12.52103176</v>
      </c>
      <c r="P17">
        <v>61.852122132666643</v>
      </c>
      <c r="Q17">
        <v>1.9747110899999849</v>
      </c>
      <c r="R17">
        <v>-20.985288910000001</v>
      </c>
      <c r="S17">
        <v>30.797578158444431</v>
      </c>
      <c r="T17">
        <v>20.403083479999989</v>
      </c>
      <c r="U17">
        <v>-2.556916520000009</v>
      </c>
      <c r="V17">
        <v>49.578288302888872</v>
      </c>
      <c r="W17">
        <v>27.805221759999998</v>
      </c>
      <c r="X17">
        <v>4.8452217600000047</v>
      </c>
      <c r="Y17">
        <v>45.271274477777773</v>
      </c>
      <c r="Z17">
        <v>18.876068730000021</v>
      </c>
      <c r="AA17">
        <v>-4.0839312699999786</v>
      </c>
      <c r="AB17">
        <v>42.155282833333303</v>
      </c>
      <c r="AC17">
        <v>27.751261759999998</v>
      </c>
      <c r="AD17">
        <v>4.7912617600000047</v>
      </c>
      <c r="AE17">
        <v>81.344473862444417</v>
      </c>
      <c r="AF17">
        <v>0.9</v>
      </c>
      <c r="AG17">
        <v>0</v>
      </c>
      <c r="AH17">
        <v>0</v>
      </c>
      <c r="AI17">
        <v>0</v>
      </c>
      <c r="AJ17">
        <v>0.48221306666667219</v>
      </c>
      <c r="AK17">
        <v>0</v>
      </c>
      <c r="AL17">
        <v>0</v>
      </c>
      <c r="AM17">
        <v>0</v>
      </c>
      <c r="AN17">
        <v>13.912257511111109</v>
      </c>
      <c r="AO17">
        <v>0</v>
      </c>
      <c r="AP17">
        <v>0</v>
      </c>
      <c r="AQ17">
        <v>5.3835797333333391</v>
      </c>
      <c r="AR17">
        <v>0</v>
      </c>
      <c r="AS17">
        <v>5.3236241777777833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0.1730382400000039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2.9929563907733359</v>
      </c>
    </row>
    <row r="18" spans="1:69" x14ac:dyDescent="0.3">
      <c r="A18" s="1">
        <v>16</v>
      </c>
      <c r="B18">
        <v>34.802560159999999</v>
      </c>
      <c r="C18">
        <v>11.84256016</v>
      </c>
      <c r="D18">
        <v>74.592290528444408</v>
      </c>
      <c r="E18">
        <v>31.56494016000001</v>
      </c>
      <c r="F18">
        <v>8.6049401600000124</v>
      </c>
      <c r="G18">
        <v>72.559200454888853</v>
      </c>
      <c r="H18">
        <v>5.3831819200000064</v>
      </c>
      <c r="I18">
        <v>-17.576818079999988</v>
      </c>
      <c r="J18">
        <v>74.381165154222202</v>
      </c>
      <c r="K18">
        <v>17.79398192</v>
      </c>
      <c r="L18">
        <v>-5.1660180799999944</v>
      </c>
      <c r="M18">
        <v>97.017913284000016</v>
      </c>
      <c r="N18">
        <v>8.3351801599999931</v>
      </c>
      <c r="O18">
        <v>-14.62481983999999</v>
      </c>
      <c r="P18">
        <v>55.621386287555517</v>
      </c>
      <c r="Q18">
        <v>46.042041920000003</v>
      </c>
      <c r="R18">
        <v>23.082041920000009</v>
      </c>
      <c r="S18">
        <v>33.441933824444433</v>
      </c>
      <c r="T18">
        <v>48.038561919999999</v>
      </c>
      <c r="U18">
        <v>25.078561920000009</v>
      </c>
      <c r="V18">
        <v>51.823339968888867</v>
      </c>
      <c r="W18">
        <v>-4.7501198400000044</v>
      </c>
      <c r="X18">
        <v>-27.71011983999999</v>
      </c>
      <c r="Y18">
        <v>51.721438410444421</v>
      </c>
      <c r="Z18">
        <v>26.980671919999999</v>
      </c>
      <c r="AA18">
        <v>4.0206719200000052</v>
      </c>
      <c r="AB18">
        <v>48.6119124993333</v>
      </c>
      <c r="AC18">
        <v>-6.0181798400000019</v>
      </c>
      <c r="AD18">
        <v>-28.978179839999999</v>
      </c>
      <c r="AE18">
        <v>88.118997350666632</v>
      </c>
      <c r="AF18">
        <v>0.9</v>
      </c>
      <c r="AG18">
        <v>0</v>
      </c>
      <c r="AH18">
        <v>0</v>
      </c>
      <c r="AI18">
        <v>0</v>
      </c>
      <c r="AJ18">
        <v>13.15840017777778</v>
      </c>
      <c r="AK18">
        <v>9.5610446222222372</v>
      </c>
      <c r="AL18">
        <v>0</v>
      </c>
      <c r="AM18">
        <v>0</v>
      </c>
      <c r="AN18">
        <v>0</v>
      </c>
      <c r="AO18">
        <v>25.646713244444459</v>
      </c>
      <c r="AP18">
        <v>27.86506880000001</v>
      </c>
      <c r="AQ18">
        <v>0</v>
      </c>
      <c r="AR18">
        <v>4.4674132444444501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4.7501198400000044</v>
      </c>
      <c r="BL18">
        <v>0</v>
      </c>
      <c r="BM18">
        <v>6.0181798400000019</v>
      </c>
      <c r="BN18">
        <v>8.907303839576894</v>
      </c>
    </row>
    <row r="19" spans="1:69" x14ac:dyDescent="0.3">
      <c r="A19" s="1">
        <v>17</v>
      </c>
      <c r="B19">
        <v>-12.571683090000001</v>
      </c>
      <c r="C19">
        <v>-35.531683089999987</v>
      </c>
      <c r="D19">
        <v>73.671902336666619</v>
      </c>
      <c r="E19">
        <v>26.71121690999999</v>
      </c>
      <c r="F19">
        <v>3.751216909999997</v>
      </c>
      <c r="G19">
        <v>68.027111818666611</v>
      </c>
      <c r="H19">
        <v>16.119887070000001</v>
      </c>
      <c r="I19">
        <v>-6.8401129299999894</v>
      </c>
      <c r="J19">
        <v>83.249375140222199</v>
      </c>
      <c r="K19">
        <v>11.600737069999999</v>
      </c>
      <c r="L19">
        <v>-11.359262929999989</v>
      </c>
      <c r="M19">
        <v>106.78995327</v>
      </c>
      <c r="N19">
        <v>17.23955707</v>
      </c>
      <c r="O19">
        <v>-5.7204429299999902</v>
      </c>
      <c r="P19">
        <v>64.26566227355552</v>
      </c>
      <c r="Q19">
        <v>-9.6736448500000094</v>
      </c>
      <c r="R19">
        <v>-32.633644850000003</v>
      </c>
      <c r="S19">
        <v>17.20572856599998</v>
      </c>
      <c r="T19">
        <v>9.9812851499999944</v>
      </c>
      <c r="U19">
        <v>-12.978714849999999</v>
      </c>
      <c r="V19">
        <v>29.038489154888872</v>
      </c>
      <c r="W19">
        <v>9.4844469099999955</v>
      </c>
      <c r="X19">
        <v>-13.475553089999989</v>
      </c>
      <c r="Y19">
        <v>62.86676039644442</v>
      </c>
      <c r="Z19">
        <v>30.41863515</v>
      </c>
      <c r="AA19">
        <v>7.4586351500000028</v>
      </c>
      <c r="AB19">
        <v>49.34882524088885</v>
      </c>
      <c r="AC19">
        <v>29.058436910000001</v>
      </c>
      <c r="AD19">
        <v>6.0984369100000109</v>
      </c>
      <c r="AE19">
        <v>95.60313333666663</v>
      </c>
      <c r="AF19">
        <v>0.9</v>
      </c>
      <c r="AG19">
        <v>0</v>
      </c>
      <c r="AH19">
        <v>0</v>
      </c>
      <c r="AI19">
        <v>0</v>
      </c>
      <c r="AJ19">
        <v>0</v>
      </c>
      <c r="AK19">
        <v>4.1680187888888849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8.2873723888888922</v>
      </c>
      <c r="AS19">
        <v>6.7760410111111238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12.571683090000001</v>
      </c>
      <c r="BE19">
        <v>0</v>
      </c>
      <c r="BF19">
        <v>0</v>
      </c>
      <c r="BG19">
        <v>0</v>
      </c>
      <c r="BH19">
        <v>0</v>
      </c>
      <c r="BI19">
        <v>9.6736448500000094</v>
      </c>
      <c r="BJ19">
        <v>0</v>
      </c>
      <c r="BK19">
        <v>0</v>
      </c>
      <c r="BL19">
        <v>0</v>
      </c>
      <c r="BM19">
        <v>0</v>
      </c>
      <c r="BN19">
        <v>4.5186452596493352</v>
      </c>
    </row>
    <row r="20" spans="1:69" x14ac:dyDescent="0.3">
      <c r="A20" s="1">
        <v>18</v>
      </c>
      <c r="B20">
        <v>44.096560220000001</v>
      </c>
      <c r="C20">
        <v>21.13656022000001</v>
      </c>
      <c r="D20">
        <v>79.080199820666621</v>
      </c>
      <c r="E20">
        <v>21.865040220000001</v>
      </c>
      <c r="F20">
        <v>-1.0949597799999891</v>
      </c>
      <c r="G20">
        <v>70.449114513777729</v>
      </c>
      <c r="H20">
        <v>13.08404713</v>
      </c>
      <c r="I20">
        <v>-9.8759528699999919</v>
      </c>
      <c r="J20">
        <v>92.345838624222196</v>
      </c>
      <c r="K20">
        <v>30.836887130000001</v>
      </c>
      <c r="L20">
        <v>7.8768871300000107</v>
      </c>
      <c r="M20">
        <v>112.335848754</v>
      </c>
      <c r="N20">
        <v>23.727657130000001</v>
      </c>
      <c r="O20">
        <v>0.76765713000001057</v>
      </c>
      <c r="P20">
        <v>71.233403757555521</v>
      </c>
      <c r="Q20">
        <v>7.7298319800000206</v>
      </c>
      <c r="R20">
        <v>-15.230168019999979</v>
      </c>
      <c r="S20">
        <v>29.307764049999971</v>
      </c>
      <c r="T20">
        <v>38.269877129999998</v>
      </c>
      <c r="U20">
        <v>15.309877130000009</v>
      </c>
      <c r="V20">
        <v>33.09778663888887</v>
      </c>
      <c r="W20">
        <v>28.368217130000001</v>
      </c>
      <c r="X20">
        <v>5.4082171300000077</v>
      </c>
      <c r="Y20">
        <v>68.906389880444422</v>
      </c>
      <c r="Z20">
        <v>9.9422119799999962</v>
      </c>
      <c r="AA20">
        <v>-13.01778801999999</v>
      </c>
      <c r="AB20">
        <v>49.294556335999957</v>
      </c>
      <c r="AC20">
        <v>14.89075021999999</v>
      </c>
      <c r="AD20">
        <v>-8.0692497799999998</v>
      </c>
      <c r="AE20">
        <v>96.342527809555506</v>
      </c>
      <c r="AF20">
        <v>0.9</v>
      </c>
      <c r="AG20">
        <v>0</v>
      </c>
      <c r="AH20">
        <v>0</v>
      </c>
      <c r="AI20">
        <v>0</v>
      </c>
      <c r="AJ20">
        <v>23.485066911111119</v>
      </c>
      <c r="AK20">
        <v>0</v>
      </c>
      <c r="AL20">
        <v>0</v>
      </c>
      <c r="AM20">
        <v>8.752096811111123</v>
      </c>
      <c r="AN20">
        <v>0.8529523666666784</v>
      </c>
      <c r="AO20">
        <v>0</v>
      </c>
      <c r="AP20">
        <v>17.010974588888899</v>
      </c>
      <c r="AQ20">
        <v>6.0091301444444536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5.4069166819666732</v>
      </c>
    </row>
    <row r="21" spans="1:69" x14ac:dyDescent="0.3">
      <c r="A21" s="1">
        <v>19</v>
      </c>
      <c r="B21">
        <v>-20.80532894000001</v>
      </c>
      <c r="C21">
        <v>-43.765328940000003</v>
      </c>
      <c r="D21">
        <v>67.800731123555508</v>
      </c>
      <c r="E21">
        <v>17.733331280000002</v>
      </c>
      <c r="F21">
        <v>-5.2266687199999922</v>
      </c>
      <c r="G21">
        <v>79.174292727777726</v>
      </c>
      <c r="H21">
        <v>25.867801279999998</v>
      </c>
      <c r="I21">
        <v>2.9078012800000081</v>
      </c>
      <c r="J21">
        <v>99.444122838222199</v>
      </c>
      <c r="K21">
        <v>-9.231905850000004</v>
      </c>
      <c r="L21">
        <v>-32.191905849999998</v>
      </c>
      <c r="M21">
        <v>116.1266001568889</v>
      </c>
      <c r="N21">
        <v>37.106244149999988</v>
      </c>
      <c r="O21">
        <v>14.146244149999999</v>
      </c>
      <c r="P21">
        <v>75.077515604888831</v>
      </c>
      <c r="Q21">
        <v>20.01314128000001</v>
      </c>
      <c r="R21">
        <v>-2.9468587199999869</v>
      </c>
      <c r="S21">
        <v>37.576980263999971</v>
      </c>
      <c r="T21">
        <v>4.4874241499999954</v>
      </c>
      <c r="U21">
        <v>-18.472575849999998</v>
      </c>
      <c r="V21">
        <v>24.399196263999968</v>
      </c>
      <c r="W21">
        <v>22.33469414999999</v>
      </c>
      <c r="X21">
        <v>-0.62530584999999661</v>
      </c>
      <c r="Y21">
        <v>69.620521949999969</v>
      </c>
      <c r="Z21">
        <v>36.524901280000002</v>
      </c>
      <c r="AA21">
        <v>13.56490128000001</v>
      </c>
      <c r="AB21">
        <v>54.261420549999947</v>
      </c>
      <c r="AC21">
        <v>21.132811280000009</v>
      </c>
      <c r="AD21">
        <v>-1.8271887199999881</v>
      </c>
      <c r="AE21">
        <v>104.3878100235555</v>
      </c>
      <c r="AF21">
        <v>0.9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3.23089031111112</v>
      </c>
      <c r="AM21">
        <v>0</v>
      </c>
      <c r="AN21">
        <v>15.71804905555555</v>
      </c>
      <c r="AO21">
        <v>0</v>
      </c>
      <c r="AP21">
        <v>0</v>
      </c>
      <c r="AQ21">
        <v>0</v>
      </c>
      <c r="AR21">
        <v>15.072112533333341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20.80532894000001</v>
      </c>
      <c r="BE21">
        <v>0</v>
      </c>
      <c r="BF21">
        <v>0</v>
      </c>
      <c r="BG21">
        <v>9.231905850000004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7.7370280872137824</v>
      </c>
    </row>
    <row r="22" spans="1:69" x14ac:dyDescent="0.3">
      <c r="A22" s="1">
        <v>20</v>
      </c>
      <c r="B22">
        <v>63.577928010000008</v>
      </c>
      <c r="C22">
        <v>40.617928010000007</v>
      </c>
      <c r="D22">
        <v>71.060176829555502</v>
      </c>
      <c r="E22">
        <v>23.225589070000009</v>
      </c>
      <c r="F22">
        <v>0.26558907000001142</v>
      </c>
      <c r="G22">
        <v>86.34314043377772</v>
      </c>
      <c r="H22">
        <v>33.376107789999992</v>
      </c>
      <c r="I22">
        <v>10.41610779</v>
      </c>
      <c r="J22">
        <v>100.77041623311111</v>
      </c>
      <c r="K22">
        <v>61.717304919999997</v>
      </c>
      <c r="L22">
        <v>38.75730492000001</v>
      </c>
      <c r="M22">
        <v>117.44348586288891</v>
      </c>
      <c r="N22">
        <v>9.5380049200000059</v>
      </c>
      <c r="O22">
        <v>-13.42199507999999</v>
      </c>
      <c r="P22">
        <v>66.436582255333278</v>
      </c>
      <c r="Q22">
        <v>24.81740907</v>
      </c>
      <c r="R22">
        <v>1.8574090700000101</v>
      </c>
      <c r="S22">
        <v>44.42746396999997</v>
      </c>
      <c r="T22">
        <v>40.627689070000002</v>
      </c>
      <c r="U22">
        <v>17.667689070000009</v>
      </c>
      <c r="V22">
        <v>28.087623969999971</v>
      </c>
      <c r="W22">
        <v>4.7712690700000024</v>
      </c>
      <c r="X22">
        <v>-18.188730929999991</v>
      </c>
      <c r="Y22">
        <v>80.480233655999967</v>
      </c>
      <c r="Z22">
        <v>14.463127789999991</v>
      </c>
      <c r="AA22">
        <v>-8.4968722099999994</v>
      </c>
      <c r="AB22">
        <v>45.397667722666618</v>
      </c>
      <c r="AC22">
        <v>-3.8758209299999962</v>
      </c>
      <c r="AD22">
        <v>-26.83582092999999</v>
      </c>
      <c r="AE22">
        <v>116.9769397295555</v>
      </c>
      <c r="AF22">
        <v>0.9</v>
      </c>
      <c r="AG22">
        <v>0</v>
      </c>
      <c r="AH22">
        <v>0</v>
      </c>
      <c r="AI22">
        <v>0</v>
      </c>
      <c r="AJ22">
        <v>45.13103112222224</v>
      </c>
      <c r="AK22">
        <v>0.29509896666667929</v>
      </c>
      <c r="AL22">
        <v>11.5734531</v>
      </c>
      <c r="AM22">
        <v>43.063672133333348</v>
      </c>
      <c r="AN22">
        <v>0</v>
      </c>
      <c r="AO22">
        <v>2.063787855555566</v>
      </c>
      <c r="AP22">
        <v>19.63076563333334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3.8758209299999962</v>
      </c>
      <c r="BN22">
        <v>12.845142598895119</v>
      </c>
    </row>
    <row r="23" spans="1:69" x14ac:dyDescent="0.3">
      <c r="A23" s="1">
        <v>21</v>
      </c>
      <c r="B23">
        <v>-21.066820560000011</v>
      </c>
      <c r="C23">
        <v>-44.026820559999997</v>
      </c>
      <c r="D23">
        <v>33.950016417333259</v>
      </c>
      <c r="E23">
        <v>20.351228379999991</v>
      </c>
      <c r="F23">
        <v>-2.608771620000006</v>
      </c>
      <c r="G23">
        <v>93.85577017711104</v>
      </c>
      <c r="H23">
        <v>5.9918296600000076</v>
      </c>
      <c r="I23">
        <v>-16.96817033999999</v>
      </c>
      <c r="J23">
        <v>97.846467843111071</v>
      </c>
      <c r="K23">
        <v>-21.067817470000019</v>
      </c>
      <c r="L23">
        <v>-44.027817470000009</v>
      </c>
      <c r="M23">
        <v>82.773008439555539</v>
      </c>
      <c r="N23">
        <v>12.38791745</v>
      </c>
      <c r="O23">
        <v>-10.57208254999999</v>
      </c>
      <c r="P23">
        <v>75.890090965333272</v>
      </c>
      <c r="Q23">
        <v>29.672818379999988</v>
      </c>
      <c r="R23">
        <v>6.7128183799999981</v>
      </c>
      <c r="S23">
        <v>47.988722824444402</v>
      </c>
      <c r="T23">
        <v>13.241998379999989</v>
      </c>
      <c r="U23">
        <v>-9.718001619999999</v>
      </c>
      <c r="V23">
        <v>14.206013046666619</v>
      </c>
      <c r="W23">
        <v>-2.8288025499999989</v>
      </c>
      <c r="X23">
        <v>-25.788802549999989</v>
      </c>
      <c r="Y23">
        <v>92.977086365999966</v>
      </c>
      <c r="Z23">
        <v>37.937977450000012</v>
      </c>
      <c r="AA23">
        <v>14.97797745000001</v>
      </c>
      <c r="AB23">
        <v>49.741164432666622</v>
      </c>
      <c r="AC23">
        <v>24.587068380000002</v>
      </c>
      <c r="AD23">
        <v>1.6270683800000041</v>
      </c>
      <c r="AE23">
        <v>124.76578243955549</v>
      </c>
      <c r="AF23">
        <v>0.9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7.4586870888888868</v>
      </c>
      <c r="AP23">
        <v>0</v>
      </c>
      <c r="AQ23">
        <v>0</v>
      </c>
      <c r="AR23">
        <v>16.64219716666668</v>
      </c>
      <c r="AS23">
        <v>1.80785375555556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21.066820560000011</v>
      </c>
      <c r="BE23">
        <v>0</v>
      </c>
      <c r="BF23">
        <v>0</v>
      </c>
      <c r="BG23">
        <v>21.067817470000019</v>
      </c>
      <c r="BH23">
        <v>0</v>
      </c>
      <c r="BI23">
        <v>0</v>
      </c>
      <c r="BJ23">
        <v>0</v>
      </c>
      <c r="BK23">
        <v>2.8288025499999989</v>
      </c>
      <c r="BL23">
        <v>0</v>
      </c>
      <c r="BM23">
        <v>0</v>
      </c>
      <c r="BN23">
        <v>7.6094109088840032</v>
      </c>
    </row>
    <row r="24" spans="1:69" x14ac:dyDescent="0.3">
      <c r="A24" s="1">
        <v>22</v>
      </c>
      <c r="B24">
        <v>56.452156500000008</v>
      </c>
      <c r="C24">
        <v>33.492156500000007</v>
      </c>
      <c r="D24">
        <v>38.878598709333261</v>
      </c>
      <c r="E24">
        <v>25.63206594</v>
      </c>
      <c r="F24">
        <v>2.6720659400000031</v>
      </c>
      <c r="G24">
        <v>100.735006469111</v>
      </c>
      <c r="H24">
        <v>11.130315939999999</v>
      </c>
      <c r="I24">
        <v>-11.82968406</v>
      </c>
      <c r="J24">
        <v>107.6260541351111</v>
      </c>
      <c r="K24">
        <v>31.334773410000022</v>
      </c>
      <c r="L24">
        <v>8.3747734100000173</v>
      </c>
      <c r="M24">
        <v>92.725266731555536</v>
      </c>
      <c r="N24">
        <v>19.629015939999999</v>
      </c>
      <c r="O24">
        <v>-3.3309840599999991</v>
      </c>
      <c r="P24">
        <v>83.969937257333271</v>
      </c>
      <c r="Q24">
        <v>-2.5568324400000009</v>
      </c>
      <c r="R24">
        <v>-25.516832439999991</v>
      </c>
      <c r="S24">
        <v>51.704488027555513</v>
      </c>
      <c r="T24">
        <v>34.94016594</v>
      </c>
      <c r="U24">
        <v>11.980165939999999</v>
      </c>
      <c r="V24">
        <v>19.223629338666619</v>
      </c>
      <c r="W24">
        <v>12.59662848999999</v>
      </c>
      <c r="X24">
        <v>-10.36337151</v>
      </c>
      <c r="Y24">
        <v>103.029170658</v>
      </c>
      <c r="Z24">
        <v>12.191948489999991</v>
      </c>
      <c r="AA24">
        <v>-10.76805151000001</v>
      </c>
      <c r="AB24">
        <v>39.670631557999947</v>
      </c>
      <c r="AC24">
        <v>16.63945756</v>
      </c>
      <c r="AD24">
        <v>-6.320542439999997</v>
      </c>
      <c r="AE24">
        <v>131.31027297599999</v>
      </c>
      <c r="AF24">
        <v>0.9</v>
      </c>
      <c r="AG24">
        <v>0</v>
      </c>
      <c r="AH24">
        <v>0</v>
      </c>
      <c r="AI24">
        <v>0</v>
      </c>
      <c r="AJ24">
        <v>37.213507222222241</v>
      </c>
      <c r="AK24">
        <v>2.968962155555559</v>
      </c>
      <c r="AL24">
        <v>0</v>
      </c>
      <c r="AM24">
        <v>9.3053037888889083</v>
      </c>
      <c r="AN24">
        <v>0</v>
      </c>
      <c r="AO24">
        <v>0</v>
      </c>
      <c r="AP24">
        <v>13.31129548888889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2.5568324400000009</v>
      </c>
      <c r="BJ24">
        <v>0</v>
      </c>
      <c r="BK24">
        <v>0</v>
      </c>
      <c r="BL24">
        <v>0</v>
      </c>
      <c r="BM24">
        <v>0</v>
      </c>
      <c r="BN24">
        <v>6.9011635844568939</v>
      </c>
    </row>
    <row r="25" spans="1:69" x14ac:dyDescent="0.3">
      <c r="A25" s="1">
        <v>23</v>
      </c>
      <c r="B25">
        <v>-16.19028513000001</v>
      </c>
      <c r="C25">
        <v>-39.150285130000007</v>
      </c>
      <c r="D25">
        <v>10.08121110311102</v>
      </c>
      <c r="E25">
        <v>28.49752543</v>
      </c>
      <c r="F25">
        <v>5.5375254300000059</v>
      </c>
      <c r="G25">
        <v>103.4086199295555</v>
      </c>
      <c r="H25">
        <v>7.7644413700000001</v>
      </c>
      <c r="I25">
        <v>-15.19555862999999</v>
      </c>
      <c r="J25">
        <v>117.9496597511111</v>
      </c>
      <c r="K25">
        <v>24.80482795999999</v>
      </c>
      <c r="L25">
        <v>1.8448279599999931</v>
      </c>
      <c r="M25">
        <v>88.660536558666635</v>
      </c>
      <c r="N25">
        <v>41.057761370000001</v>
      </c>
      <c r="O25">
        <v>18.097761370000011</v>
      </c>
      <c r="P25">
        <v>87.634878873333264</v>
      </c>
      <c r="Q25">
        <v>34.239043809999998</v>
      </c>
      <c r="R25">
        <v>11.27904381000001</v>
      </c>
      <c r="S25">
        <v>57.244539643555512</v>
      </c>
      <c r="T25">
        <v>-13.388924570000009</v>
      </c>
      <c r="U25">
        <v>-36.348924570000001</v>
      </c>
      <c r="V25">
        <v>18.07057946577773</v>
      </c>
      <c r="W25">
        <v>11.44721137000001</v>
      </c>
      <c r="X25">
        <v>-11.51278862999999</v>
      </c>
      <c r="Y25">
        <v>112.61622227399999</v>
      </c>
      <c r="Z25">
        <v>41.610851370000013</v>
      </c>
      <c r="AA25">
        <v>18.650851370000009</v>
      </c>
      <c r="AB25">
        <v>43.224955173999938</v>
      </c>
      <c r="AC25">
        <v>12.027281370000001</v>
      </c>
      <c r="AD25">
        <v>-10.932718629999989</v>
      </c>
      <c r="AE25">
        <v>140.78131059200001</v>
      </c>
      <c r="AF25">
        <v>0.9</v>
      </c>
      <c r="AG25">
        <v>0</v>
      </c>
      <c r="AH25">
        <v>0</v>
      </c>
      <c r="AI25">
        <v>0</v>
      </c>
      <c r="AJ25">
        <v>0</v>
      </c>
      <c r="AK25">
        <v>6.1528060333333414</v>
      </c>
      <c r="AL25">
        <v>0</v>
      </c>
      <c r="AM25">
        <v>2.0498088444444371</v>
      </c>
      <c r="AN25">
        <v>20.108623744444451</v>
      </c>
      <c r="AO25">
        <v>12.532270900000009</v>
      </c>
      <c r="AP25">
        <v>0</v>
      </c>
      <c r="AQ25">
        <v>0</v>
      </c>
      <c r="AR25">
        <v>20.723168188888899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16.19028513000001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13.388924570000009</v>
      </c>
      <c r="BK25">
        <v>0</v>
      </c>
      <c r="BL25">
        <v>0</v>
      </c>
      <c r="BM25">
        <v>0</v>
      </c>
      <c r="BN25">
        <v>10.37221707987112</v>
      </c>
    </row>
    <row r="26" spans="1:69" x14ac:dyDescent="0.3">
      <c r="A26" s="1">
        <v>24</v>
      </c>
      <c r="B26">
        <v>50.409272510000008</v>
      </c>
      <c r="C26">
        <v>27.449272510000021</v>
      </c>
      <c r="D26">
        <v>15.03181986711102</v>
      </c>
      <c r="E26">
        <v>10.96909194999999</v>
      </c>
      <c r="F26">
        <v>-11.99090805</v>
      </c>
      <c r="G26">
        <v>105.7488966602222</v>
      </c>
      <c r="H26">
        <v>-0.54474261999999385</v>
      </c>
      <c r="I26">
        <v>-23.504742619999991</v>
      </c>
      <c r="J26">
        <v>129.85301451511111</v>
      </c>
      <c r="K26">
        <v>13.58258942000001</v>
      </c>
      <c r="L26">
        <v>-9.3774105799999816</v>
      </c>
      <c r="M26">
        <v>95.319650478222201</v>
      </c>
      <c r="N26">
        <v>16.59337601</v>
      </c>
      <c r="O26">
        <v>-6.3666239899999972</v>
      </c>
      <c r="P26">
        <v>72.382433892888812</v>
      </c>
      <c r="Q26">
        <v>23.263703570000001</v>
      </c>
      <c r="R26">
        <v>0.30370357000000681</v>
      </c>
      <c r="S26">
        <v>49.598125507555508</v>
      </c>
      <c r="T26">
        <v>38.313301950000003</v>
      </c>
      <c r="U26">
        <v>15.35330195000002</v>
      </c>
      <c r="V26">
        <v>24.880110229777731</v>
      </c>
      <c r="W26">
        <v>13.20156738</v>
      </c>
      <c r="X26">
        <v>-9.7584326199999936</v>
      </c>
      <c r="Y26">
        <v>121.77031503800001</v>
      </c>
      <c r="Z26">
        <v>-0.80872399000001138</v>
      </c>
      <c r="AA26">
        <v>-23.768723990000009</v>
      </c>
      <c r="AB26">
        <v>30.727767749111049</v>
      </c>
      <c r="AC26">
        <v>15.953527380000001</v>
      </c>
      <c r="AD26">
        <v>-7.0064726199999896</v>
      </c>
      <c r="AE26">
        <v>149.38501135599989</v>
      </c>
      <c r="AF26">
        <v>0.9</v>
      </c>
      <c r="AG26">
        <v>0</v>
      </c>
      <c r="AH26">
        <v>0</v>
      </c>
      <c r="AI26">
        <v>0</v>
      </c>
      <c r="AJ26">
        <v>15.03181986711102</v>
      </c>
      <c r="AK26">
        <v>0</v>
      </c>
      <c r="AL26">
        <v>0</v>
      </c>
      <c r="AM26">
        <v>0</v>
      </c>
      <c r="AN26">
        <v>0</v>
      </c>
      <c r="AO26">
        <v>0.33744841111111867</v>
      </c>
      <c r="AP26">
        <v>17.059224388888911</v>
      </c>
      <c r="AQ26">
        <v>0</v>
      </c>
      <c r="AR26">
        <v>0</v>
      </c>
      <c r="AS26">
        <v>0</v>
      </c>
      <c r="AT26">
        <v>15.46737181066678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0.54474261999999385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0.80872399000001138</v>
      </c>
      <c r="BM26">
        <v>0</v>
      </c>
      <c r="BN26">
        <v>5.2473146804329858</v>
      </c>
    </row>
    <row r="27" spans="1:69" x14ac:dyDescent="0.3">
      <c r="A27" s="1">
        <v>25</v>
      </c>
      <c r="B27">
        <v>-5.5531802500000182</v>
      </c>
      <c r="C27">
        <v>-28.513180250000019</v>
      </c>
      <c r="D27">
        <v>7.5279218280000002</v>
      </c>
      <c r="E27">
        <v>28.51968226</v>
      </c>
      <c r="F27">
        <v>5.559682260000006</v>
      </c>
      <c r="G27">
        <v>111.9521004882222</v>
      </c>
      <c r="H27">
        <v>28.84858487999999</v>
      </c>
      <c r="I27">
        <v>5.8885848799999998</v>
      </c>
      <c r="J27">
        <v>136.09938634311109</v>
      </c>
      <c r="K27">
        <v>13.545782259999999</v>
      </c>
      <c r="L27">
        <v>-9.4142177399999909</v>
      </c>
      <c r="M27">
        <v>104.51763430622221</v>
      </c>
      <c r="N27">
        <v>21.24857226</v>
      </c>
      <c r="O27">
        <v>-1.7114277399999911</v>
      </c>
      <c r="P27">
        <v>80.039859720888813</v>
      </c>
      <c r="Q27">
        <v>24.222938689999999</v>
      </c>
      <c r="R27">
        <v>1.2629386900000059</v>
      </c>
      <c r="S27">
        <v>56.262488924444391</v>
      </c>
      <c r="T27">
        <v>11.74993030999998</v>
      </c>
      <c r="U27">
        <v>-11.21006969000001</v>
      </c>
      <c r="V27">
        <v>14.30737966888883</v>
      </c>
      <c r="W27">
        <v>32.742052260000001</v>
      </c>
      <c r="X27">
        <v>9.7820522600000075</v>
      </c>
      <c r="Y27">
        <v>127.129044866</v>
      </c>
      <c r="Z27">
        <v>33.591246250000012</v>
      </c>
      <c r="AA27">
        <v>10.63124625000002</v>
      </c>
      <c r="AB27">
        <v>36.078403577111047</v>
      </c>
      <c r="AC27">
        <v>43.021432259999997</v>
      </c>
      <c r="AD27">
        <v>20.061432260000011</v>
      </c>
      <c r="AE27">
        <v>152.68786518399989</v>
      </c>
      <c r="AF27">
        <v>0.9</v>
      </c>
      <c r="AG27">
        <v>0</v>
      </c>
      <c r="AH27">
        <v>0</v>
      </c>
      <c r="AI27">
        <v>0</v>
      </c>
      <c r="AJ27">
        <v>0</v>
      </c>
      <c r="AK27">
        <v>6.1774247333333401</v>
      </c>
      <c r="AL27">
        <v>6.5428720888888892</v>
      </c>
      <c r="AM27">
        <v>0</v>
      </c>
      <c r="AN27">
        <v>0</v>
      </c>
      <c r="AO27">
        <v>1.403265211111117</v>
      </c>
      <c r="AP27">
        <v>0</v>
      </c>
      <c r="AQ27">
        <v>10.868946955555559</v>
      </c>
      <c r="AR27">
        <v>11.812495833333349</v>
      </c>
      <c r="AS27">
        <v>22.290480288888901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5.5531802500000182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5.5326821565444506</v>
      </c>
    </row>
    <row r="28" spans="1:69" x14ac:dyDescent="0.3">
      <c r="A28" s="1">
        <v>26</v>
      </c>
      <c r="AF28">
        <v>0.9</v>
      </c>
    </row>
    <row r="29" spans="1:69" x14ac:dyDescent="0.3">
      <c r="AJ29" s="2" t="s">
        <v>1</v>
      </c>
      <c r="AK29" s="2" t="s">
        <v>4</v>
      </c>
      <c r="AL29" s="2" t="s">
        <v>7</v>
      </c>
      <c r="AM29" s="2" t="s">
        <v>10</v>
      </c>
      <c r="AN29" s="2" t="s">
        <v>13</v>
      </c>
      <c r="AO29" s="2" t="s">
        <v>16</v>
      </c>
      <c r="AP29" s="2" t="s">
        <v>19</v>
      </c>
      <c r="AQ29" s="2" t="s">
        <v>22</v>
      </c>
      <c r="AR29" s="2" t="s">
        <v>25</v>
      </c>
      <c r="AS29" s="2" t="s">
        <v>28</v>
      </c>
      <c r="AT29" s="2" t="s">
        <v>1</v>
      </c>
      <c r="AU29" s="2" t="s">
        <v>4</v>
      </c>
      <c r="AV29" s="2" t="s">
        <v>7</v>
      </c>
      <c r="AW29" s="2" t="s">
        <v>10</v>
      </c>
      <c r="AX29" s="2" t="s">
        <v>13</v>
      </c>
      <c r="AY29" s="2" t="s">
        <v>16</v>
      </c>
      <c r="AZ29" s="2" t="s">
        <v>19</v>
      </c>
      <c r="BA29" s="2" t="s">
        <v>22</v>
      </c>
      <c r="BB29" s="2" t="s">
        <v>25</v>
      </c>
      <c r="BC29" s="2" t="s">
        <v>28</v>
      </c>
      <c r="BD29" s="2" t="s">
        <v>1</v>
      </c>
      <c r="BE29" s="2" t="s">
        <v>4</v>
      </c>
      <c r="BF29" s="2" t="s">
        <v>7</v>
      </c>
      <c r="BG29" s="2" t="s">
        <v>10</v>
      </c>
      <c r="BH29" s="2" t="s">
        <v>13</v>
      </c>
      <c r="BI29" s="2" t="s">
        <v>16</v>
      </c>
      <c r="BJ29" s="2" t="s">
        <v>19</v>
      </c>
      <c r="BK29" s="2" t="s">
        <v>22</v>
      </c>
      <c r="BL29" s="2" t="s">
        <v>25</v>
      </c>
      <c r="BM29" s="2" t="s">
        <v>28</v>
      </c>
    </row>
    <row r="30" spans="1:69" x14ac:dyDescent="0.3">
      <c r="AI30" s="2" t="s">
        <v>65</v>
      </c>
      <c r="AJ30">
        <v>0.112</v>
      </c>
      <c r="AK30">
        <v>0.13</v>
      </c>
      <c r="AL30">
        <v>0.11</v>
      </c>
      <c r="AM30">
        <v>0.1</v>
      </c>
      <c r="AN30">
        <v>0.157</v>
      </c>
      <c r="AO30">
        <v>0.106</v>
      </c>
      <c r="AP30">
        <v>8.2000000000000003E-2</v>
      </c>
      <c r="AQ30">
        <v>6.2E-2</v>
      </c>
      <c r="AR30">
        <v>6.7000000000000004E-2</v>
      </c>
      <c r="AS30">
        <v>7.3999999999999996E-2</v>
      </c>
      <c r="AT30">
        <v>0.112</v>
      </c>
      <c r="AU30">
        <v>0.13</v>
      </c>
      <c r="AV30">
        <v>0.11</v>
      </c>
      <c r="AW30">
        <v>0.1</v>
      </c>
      <c r="AX30">
        <v>0.157</v>
      </c>
      <c r="AY30">
        <v>0.106</v>
      </c>
      <c r="AZ30">
        <v>8.2000000000000003E-2</v>
      </c>
      <c r="BA30">
        <v>6.2E-2</v>
      </c>
      <c r="BB30">
        <v>6.7000000000000004E-2</v>
      </c>
      <c r="BC30">
        <v>7.3999999999999996E-2</v>
      </c>
      <c r="BD30">
        <v>0.112</v>
      </c>
      <c r="BE30">
        <v>0.13</v>
      </c>
      <c r="BF30">
        <v>0.11</v>
      </c>
      <c r="BG30">
        <v>0.1</v>
      </c>
      <c r="BH30">
        <v>0.157</v>
      </c>
      <c r="BI30">
        <v>0.106</v>
      </c>
      <c r="BJ30">
        <v>8.2000000000000003E-2</v>
      </c>
      <c r="BK30">
        <v>6.2E-2</v>
      </c>
      <c r="BL30">
        <v>6.7000000000000004E-2</v>
      </c>
      <c r="BM30">
        <v>7.3999999999999996E-2</v>
      </c>
      <c r="BN30" s="3" t="s">
        <v>66</v>
      </c>
      <c r="BO30" s="3" t="s">
        <v>67</v>
      </c>
      <c r="BP30" s="3" t="s">
        <v>66</v>
      </c>
      <c r="BQ30" s="3" t="s">
        <v>68</v>
      </c>
    </row>
    <row r="31" spans="1:69" x14ac:dyDescent="0.3">
      <c r="AI31">
        <v>1</v>
      </c>
      <c r="AJ31">
        <f>+AJ2*AJ$30</f>
        <v>0.45414873902222297</v>
      </c>
      <c r="AK31">
        <f t="shared" ref="AK31:BM31" si="0">+AK2*AK$30</f>
        <v>0.72629169834000007</v>
      </c>
      <c r="AL31">
        <f t="shared" si="0"/>
        <v>0</v>
      </c>
      <c r="AM31">
        <f t="shared" si="0"/>
        <v>0</v>
      </c>
      <c r="AN31">
        <f t="shared" si="0"/>
        <v>0</v>
      </c>
      <c r="AO31">
        <f t="shared" si="0"/>
        <v>0.26997297822222277</v>
      </c>
      <c r="AP31">
        <f t="shared" si="0"/>
        <v>0</v>
      </c>
      <c r="AQ31">
        <f t="shared" si="0"/>
        <v>0.30239168351600004</v>
      </c>
      <c r="AR31">
        <f t="shared" si="0"/>
        <v>0.31068993560600006</v>
      </c>
      <c r="AS31">
        <f t="shared" si="0"/>
        <v>0</v>
      </c>
      <c r="AT31">
        <f t="shared" si="0"/>
        <v>0</v>
      </c>
      <c r="AU31">
        <f t="shared" si="0"/>
        <v>0.26265289754888976</v>
      </c>
      <c r="AV31">
        <f t="shared" si="0"/>
        <v>0</v>
      </c>
      <c r="AW31">
        <f t="shared" si="0"/>
        <v>0</v>
      </c>
      <c r="AX31">
        <f t="shared" si="0"/>
        <v>0</v>
      </c>
      <c r="AY31">
        <f t="shared" si="0"/>
        <v>0</v>
      </c>
      <c r="AZ31">
        <f t="shared" si="0"/>
        <v>0</v>
      </c>
      <c r="BA31">
        <f t="shared" si="0"/>
        <v>0.4136676382840006</v>
      </c>
      <c r="BB31">
        <f t="shared" si="0"/>
        <v>0.55249485013844502</v>
      </c>
      <c r="BC31">
        <f t="shared" si="0"/>
        <v>0</v>
      </c>
      <c r="BD31">
        <f t="shared" si="0"/>
        <v>0</v>
      </c>
      <c r="BE31">
        <f t="shared" si="0"/>
        <v>0</v>
      </c>
      <c r="BF31">
        <f t="shared" si="0"/>
        <v>0</v>
      </c>
      <c r="BG31">
        <f t="shared" si="0"/>
        <v>0</v>
      </c>
      <c r="BH31">
        <f t="shared" si="0"/>
        <v>0</v>
      </c>
      <c r="BI31">
        <f t="shared" si="0"/>
        <v>0</v>
      </c>
      <c r="BJ31">
        <f t="shared" si="0"/>
        <v>0</v>
      </c>
      <c r="BK31">
        <f t="shared" si="0"/>
        <v>0</v>
      </c>
      <c r="BL31">
        <f t="shared" si="0"/>
        <v>0</v>
      </c>
      <c r="BM31">
        <f t="shared" si="0"/>
        <v>0</v>
      </c>
      <c r="BN31">
        <f>+SUM(AJ31:BC31)</f>
        <v>3.2923104206777811</v>
      </c>
      <c r="BO31">
        <f>+BN31+SUM(AG2:AH2)</f>
        <v>3.2923104206777811</v>
      </c>
      <c r="BP31">
        <f>+SUM(BD31:BM31)</f>
        <v>0</v>
      </c>
      <c r="BQ31">
        <f>+BP31+AI2</f>
        <v>0</v>
      </c>
    </row>
    <row r="32" spans="1:69" x14ac:dyDescent="0.3">
      <c r="AI32">
        <v>2</v>
      </c>
      <c r="AJ32">
        <f t="shared" ref="AJ32:BM40" si="1">+AJ3*AJ$30</f>
        <v>0</v>
      </c>
      <c r="AK32">
        <f t="shared" si="1"/>
        <v>0</v>
      </c>
      <c r="AL32">
        <f t="shared" si="1"/>
        <v>1.22667305772</v>
      </c>
      <c r="AM32">
        <f t="shared" si="1"/>
        <v>0</v>
      </c>
      <c r="AN32">
        <f t="shared" si="1"/>
        <v>1.839750060564</v>
      </c>
      <c r="AO32">
        <f t="shared" si="1"/>
        <v>0</v>
      </c>
      <c r="AP32">
        <f t="shared" si="1"/>
        <v>0.92464967828888989</v>
      </c>
      <c r="AQ32">
        <f t="shared" si="1"/>
        <v>0</v>
      </c>
      <c r="AR32">
        <f t="shared" si="1"/>
        <v>0</v>
      </c>
      <c r="AS32">
        <f t="shared" si="1"/>
        <v>0.14009466468888968</v>
      </c>
      <c r="AT32">
        <f t="shared" si="1"/>
        <v>0</v>
      </c>
      <c r="AU32">
        <f t="shared" si="1"/>
        <v>0</v>
      </c>
      <c r="AV32">
        <f t="shared" si="1"/>
        <v>0.66497787928000118</v>
      </c>
      <c r="AW32">
        <f t="shared" si="1"/>
        <v>0</v>
      </c>
      <c r="AX32">
        <f t="shared" si="1"/>
        <v>1.424933064669335</v>
      </c>
      <c r="AY32">
        <f t="shared" si="1"/>
        <v>0</v>
      </c>
      <c r="AZ32">
        <f t="shared" si="1"/>
        <v>0</v>
      </c>
      <c r="BA32">
        <f t="shared" si="1"/>
        <v>0</v>
      </c>
      <c r="BB32">
        <f t="shared" si="1"/>
        <v>0</v>
      </c>
      <c r="BC32">
        <f t="shared" si="1"/>
        <v>0</v>
      </c>
      <c r="BD32">
        <f t="shared" si="1"/>
        <v>0</v>
      </c>
      <c r="BE32">
        <f t="shared" si="1"/>
        <v>0</v>
      </c>
      <c r="BF32">
        <f t="shared" si="1"/>
        <v>0</v>
      </c>
      <c r="BG32">
        <f t="shared" si="1"/>
        <v>0.2801785969999997</v>
      </c>
      <c r="BH32">
        <f t="shared" si="1"/>
        <v>0</v>
      </c>
      <c r="BI32">
        <f t="shared" si="1"/>
        <v>0</v>
      </c>
      <c r="BJ32">
        <f t="shared" si="1"/>
        <v>0</v>
      </c>
      <c r="BK32">
        <f t="shared" si="1"/>
        <v>0</v>
      </c>
      <c r="BL32">
        <f t="shared" si="1"/>
        <v>0</v>
      </c>
      <c r="BM32">
        <f t="shared" si="1"/>
        <v>0</v>
      </c>
      <c r="BN32">
        <f t="shared" ref="BN32:BN56" si="2">+SUM(AJ32:BC32)</f>
        <v>6.2210784052111157</v>
      </c>
      <c r="BO32">
        <f t="shared" ref="BO32:BO56" si="3">+BN32+SUM(AG3:AH3)</f>
        <v>6.2210784052111157</v>
      </c>
      <c r="BP32">
        <f t="shared" ref="BP32:BP56" si="4">+SUM(BD32:BM32)</f>
        <v>0.2801785969999997</v>
      </c>
      <c r="BQ32">
        <f t="shared" ref="BQ32:BQ56" si="5">+BP32+AI3</f>
        <v>0.2801785969999997</v>
      </c>
    </row>
    <row r="33" spans="35:69" x14ac:dyDescent="0.3">
      <c r="AI33">
        <v>3</v>
      </c>
      <c r="AJ33">
        <f t="shared" si="1"/>
        <v>0</v>
      </c>
      <c r="AK33">
        <f t="shared" si="1"/>
        <v>0</v>
      </c>
      <c r="AL33">
        <f t="shared" si="1"/>
        <v>0</v>
      </c>
      <c r="AM33">
        <f t="shared" si="1"/>
        <v>0</v>
      </c>
      <c r="AN33">
        <f t="shared" si="1"/>
        <v>0</v>
      </c>
      <c r="AO33">
        <f t="shared" si="1"/>
        <v>1.6231134342457776</v>
      </c>
      <c r="AP33">
        <f t="shared" si="1"/>
        <v>0</v>
      </c>
      <c r="AQ33">
        <f t="shared" si="1"/>
        <v>0</v>
      </c>
      <c r="AR33">
        <f t="shared" si="1"/>
        <v>0</v>
      </c>
      <c r="AS33">
        <f t="shared" si="1"/>
        <v>0</v>
      </c>
      <c r="AT33">
        <f t="shared" si="1"/>
        <v>0</v>
      </c>
      <c r="AU33">
        <f t="shared" si="1"/>
        <v>0</v>
      </c>
      <c r="AV33">
        <f t="shared" si="1"/>
        <v>0</v>
      </c>
      <c r="AW33">
        <f t="shared" si="1"/>
        <v>0</v>
      </c>
      <c r="AX33">
        <f t="shared" si="1"/>
        <v>0</v>
      </c>
      <c r="AY33">
        <f t="shared" si="1"/>
        <v>0.1857166133320016</v>
      </c>
      <c r="AZ33">
        <f t="shared" si="1"/>
        <v>0</v>
      </c>
      <c r="BA33">
        <f t="shared" si="1"/>
        <v>0</v>
      </c>
      <c r="BB33">
        <f t="shared" si="1"/>
        <v>0</v>
      </c>
      <c r="BC33">
        <f t="shared" si="1"/>
        <v>0</v>
      </c>
      <c r="BD33">
        <f t="shared" si="1"/>
        <v>0</v>
      </c>
      <c r="BE33">
        <f t="shared" si="1"/>
        <v>0</v>
      </c>
      <c r="BF33">
        <f t="shared" si="1"/>
        <v>0</v>
      </c>
      <c r="BG33">
        <f t="shared" si="1"/>
        <v>0</v>
      </c>
      <c r="BH33">
        <f t="shared" si="1"/>
        <v>0</v>
      </c>
      <c r="BI33">
        <f t="shared" si="1"/>
        <v>0</v>
      </c>
      <c r="BJ33">
        <f t="shared" si="1"/>
        <v>0</v>
      </c>
      <c r="BK33">
        <f t="shared" si="1"/>
        <v>0</v>
      </c>
      <c r="BL33">
        <f t="shared" si="1"/>
        <v>1.3129255009999827E-2</v>
      </c>
      <c r="BM33">
        <f t="shared" si="1"/>
        <v>0</v>
      </c>
      <c r="BN33">
        <f t="shared" si="2"/>
        <v>1.8088300475777792</v>
      </c>
      <c r="BO33">
        <f t="shared" si="3"/>
        <v>1.8088300475777792</v>
      </c>
      <c r="BP33">
        <f t="shared" si="4"/>
        <v>1.3129255009999827E-2</v>
      </c>
      <c r="BQ33">
        <f t="shared" si="5"/>
        <v>1.3129255009999827E-2</v>
      </c>
    </row>
    <row r="34" spans="35:69" x14ac:dyDescent="0.3">
      <c r="AI34">
        <v>4</v>
      </c>
      <c r="AJ34">
        <f t="shared" si="1"/>
        <v>0</v>
      </c>
      <c r="AK34">
        <f t="shared" si="1"/>
        <v>0</v>
      </c>
      <c r="AL34">
        <f t="shared" si="1"/>
        <v>0.11685249400000122</v>
      </c>
      <c r="AM34">
        <f t="shared" si="1"/>
        <v>0</v>
      </c>
      <c r="AN34">
        <f t="shared" si="1"/>
        <v>0</v>
      </c>
      <c r="AO34">
        <f t="shared" si="1"/>
        <v>0</v>
      </c>
      <c r="AP34">
        <f t="shared" si="1"/>
        <v>0</v>
      </c>
      <c r="AQ34">
        <f t="shared" si="1"/>
        <v>5.93571370222227E-2</v>
      </c>
      <c r="AR34">
        <f t="shared" si="1"/>
        <v>0</v>
      </c>
      <c r="AS34">
        <f t="shared" si="1"/>
        <v>0</v>
      </c>
      <c r="AT34">
        <f t="shared" si="1"/>
        <v>0</v>
      </c>
      <c r="AU34">
        <f t="shared" si="1"/>
        <v>0</v>
      </c>
      <c r="AV34">
        <f t="shared" si="1"/>
        <v>0</v>
      </c>
      <c r="AW34">
        <f t="shared" si="1"/>
        <v>0</v>
      </c>
      <c r="AX34">
        <f t="shared" si="1"/>
        <v>0</v>
      </c>
      <c r="AY34">
        <f t="shared" si="1"/>
        <v>0</v>
      </c>
      <c r="AZ34">
        <f t="shared" si="1"/>
        <v>0</v>
      </c>
      <c r="BA34">
        <f t="shared" si="1"/>
        <v>0</v>
      </c>
      <c r="BB34">
        <f t="shared" si="1"/>
        <v>0</v>
      </c>
      <c r="BC34">
        <f t="shared" si="1"/>
        <v>0</v>
      </c>
      <c r="BD34">
        <f t="shared" si="1"/>
        <v>0</v>
      </c>
      <c r="BE34">
        <f t="shared" si="1"/>
        <v>0</v>
      </c>
      <c r="BF34">
        <f t="shared" si="1"/>
        <v>0</v>
      </c>
      <c r="BG34">
        <f t="shared" si="1"/>
        <v>0</v>
      </c>
      <c r="BH34">
        <f t="shared" si="1"/>
        <v>0</v>
      </c>
      <c r="BI34">
        <f t="shared" si="1"/>
        <v>1.4007672216600011</v>
      </c>
      <c r="BJ34">
        <f t="shared" si="1"/>
        <v>0</v>
      </c>
      <c r="BK34">
        <f t="shared" si="1"/>
        <v>0</v>
      </c>
      <c r="BL34">
        <f t="shared" si="1"/>
        <v>0</v>
      </c>
      <c r="BM34">
        <f t="shared" si="1"/>
        <v>0</v>
      </c>
      <c r="BN34">
        <f t="shared" si="2"/>
        <v>0.17620963102222392</v>
      </c>
      <c r="BO34">
        <f t="shared" si="3"/>
        <v>0.17620963102222392</v>
      </c>
      <c r="BP34">
        <f t="shared" si="4"/>
        <v>1.4007672216600011</v>
      </c>
      <c r="BQ34">
        <f t="shared" si="5"/>
        <v>1.4007672216600011</v>
      </c>
    </row>
    <row r="35" spans="35:69" x14ac:dyDescent="0.3">
      <c r="AI35">
        <v>5</v>
      </c>
      <c r="AJ35">
        <f t="shared" si="1"/>
        <v>0</v>
      </c>
      <c r="AK35">
        <f t="shared" si="1"/>
        <v>1.0925140200000005</v>
      </c>
      <c r="AL35">
        <f t="shared" si="1"/>
        <v>0.6971143348888883</v>
      </c>
      <c r="AM35">
        <f t="shared" si="1"/>
        <v>0</v>
      </c>
      <c r="AN35">
        <f t="shared" si="1"/>
        <v>0.30987414466666763</v>
      </c>
      <c r="AO35">
        <f t="shared" si="1"/>
        <v>1.6360303884880001</v>
      </c>
      <c r="AP35">
        <f t="shared" si="1"/>
        <v>1.585130028</v>
      </c>
      <c r="AQ35">
        <f t="shared" si="1"/>
        <v>1.2246524331999999</v>
      </c>
      <c r="AR35">
        <f t="shared" si="1"/>
        <v>0.26881804022222272</v>
      </c>
      <c r="AS35">
        <f t="shared" si="1"/>
        <v>1.0023405737777777</v>
      </c>
      <c r="AT35">
        <f t="shared" si="1"/>
        <v>0</v>
      </c>
      <c r="AU35">
        <f t="shared" si="1"/>
        <v>0</v>
      </c>
      <c r="AV35">
        <f t="shared" si="1"/>
        <v>0</v>
      </c>
      <c r="AW35">
        <f t="shared" si="1"/>
        <v>0</v>
      </c>
      <c r="AX35">
        <f t="shared" si="1"/>
        <v>0</v>
      </c>
      <c r="AY35">
        <f t="shared" si="1"/>
        <v>1.8264541595786681</v>
      </c>
      <c r="AZ35">
        <f t="shared" si="1"/>
        <v>0</v>
      </c>
      <c r="BA35">
        <f t="shared" si="1"/>
        <v>0</v>
      </c>
      <c r="BB35">
        <f t="shared" si="1"/>
        <v>0</v>
      </c>
      <c r="BC35">
        <f t="shared" si="1"/>
        <v>0</v>
      </c>
      <c r="BD35">
        <f t="shared" si="1"/>
        <v>0</v>
      </c>
      <c r="BE35">
        <f t="shared" si="1"/>
        <v>0</v>
      </c>
      <c r="BF35">
        <f t="shared" si="1"/>
        <v>0</v>
      </c>
      <c r="BG35">
        <f t="shared" si="1"/>
        <v>0</v>
      </c>
      <c r="BH35">
        <f t="shared" si="1"/>
        <v>0</v>
      </c>
      <c r="BI35">
        <f t="shared" si="1"/>
        <v>0</v>
      </c>
      <c r="BJ35">
        <f t="shared" si="1"/>
        <v>0</v>
      </c>
      <c r="BK35">
        <f t="shared" si="1"/>
        <v>0</v>
      </c>
      <c r="BL35">
        <f t="shared" si="1"/>
        <v>0</v>
      </c>
      <c r="BM35">
        <f t="shared" si="1"/>
        <v>0</v>
      </c>
      <c r="BN35">
        <f t="shared" si="2"/>
        <v>9.6429281228222248</v>
      </c>
      <c r="BO35">
        <f t="shared" si="3"/>
        <v>9.6429281228222248</v>
      </c>
      <c r="BP35">
        <f t="shared" si="4"/>
        <v>0</v>
      </c>
      <c r="BQ35">
        <f t="shared" si="5"/>
        <v>0</v>
      </c>
    </row>
    <row r="36" spans="35:69" x14ac:dyDescent="0.3">
      <c r="AI36">
        <v>6</v>
      </c>
      <c r="AJ36">
        <f t="shared" si="1"/>
        <v>1.1794588686222227</v>
      </c>
      <c r="AK36">
        <f t="shared" si="1"/>
        <v>1.3462577382222229</v>
      </c>
      <c r="AL36">
        <f t="shared" si="1"/>
        <v>0</v>
      </c>
      <c r="AM36">
        <f t="shared" si="1"/>
        <v>1.1864893866666681</v>
      </c>
      <c r="AN36">
        <f t="shared" si="1"/>
        <v>0</v>
      </c>
      <c r="AO36">
        <f t="shared" si="1"/>
        <v>0</v>
      </c>
      <c r="AP36">
        <f t="shared" si="1"/>
        <v>0</v>
      </c>
      <c r="AQ36">
        <f t="shared" si="1"/>
        <v>0</v>
      </c>
      <c r="AR36">
        <f t="shared" si="1"/>
        <v>0</v>
      </c>
      <c r="AS36">
        <f t="shared" si="1"/>
        <v>0</v>
      </c>
      <c r="AT36">
        <f t="shared" si="1"/>
        <v>0</v>
      </c>
      <c r="AU36">
        <f t="shared" si="1"/>
        <v>0</v>
      </c>
      <c r="AV36">
        <f t="shared" si="1"/>
        <v>0</v>
      </c>
      <c r="AW36">
        <f t="shared" si="1"/>
        <v>0</v>
      </c>
      <c r="AX36">
        <f t="shared" si="1"/>
        <v>0</v>
      </c>
      <c r="AY36">
        <f t="shared" si="1"/>
        <v>0</v>
      </c>
      <c r="AZ36">
        <f t="shared" si="1"/>
        <v>0</v>
      </c>
      <c r="BA36">
        <f t="shared" si="1"/>
        <v>0</v>
      </c>
      <c r="BB36">
        <f t="shared" si="1"/>
        <v>0</v>
      </c>
      <c r="BC36">
        <f t="shared" si="1"/>
        <v>0</v>
      </c>
      <c r="BD36">
        <f t="shared" si="1"/>
        <v>0</v>
      </c>
      <c r="BE36">
        <f t="shared" si="1"/>
        <v>0</v>
      </c>
      <c r="BF36">
        <f t="shared" si="1"/>
        <v>0</v>
      </c>
      <c r="BG36">
        <f t="shared" si="1"/>
        <v>0</v>
      </c>
      <c r="BH36">
        <f t="shared" si="1"/>
        <v>0.18446779684000031</v>
      </c>
      <c r="BI36">
        <f t="shared" si="1"/>
        <v>1.116349518380001</v>
      </c>
      <c r="BJ36">
        <f t="shared" si="1"/>
        <v>0</v>
      </c>
      <c r="BK36">
        <f t="shared" si="1"/>
        <v>0</v>
      </c>
      <c r="BL36">
        <f t="shared" si="1"/>
        <v>0</v>
      </c>
      <c r="BM36">
        <f t="shared" si="1"/>
        <v>0</v>
      </c>
      <c r="BN36">
        <f t="shared" si="2"/>
        <v>3.7122059935111142</v>
      </c>
      <c r="BO36">
        <f t="shared" si="3"/>
        <v>3.7122059935111142</v>
      </c>
      <c r="BP36">
        <f t="shared" si="4"/>
        <v>1.3008173152200013</v>
      </c>
      <c r="BQ36">
        <f t="shared" si="5"/>
        <v>1.3008173152200013</v>
      </c>
    </row>
    <row r="37" spans="35:69" x14ac:dyDescent="0.3">
      <c r="AI37">
        <v>7</v>
      </c>
      <c r="AJ37">
        <f t="shared" si="1"/>
        <v>0</v>
      </c>
      <c r="AK37">
        <f t="shared" si="1"/>
        <v>0</v>
      </c>
      <c r="AL37">
        <f t="shared" si="1"/>
        <v>0</v>
      </c>
      <c r="AM37">
        <f t="shared" si="1"/>
        <v>0.77122099111111064</v>
      </c>
      <c r="AN37">
        <f t="shared" si="1"/>
        <v>0</v>
      </c>
      <c r="AO37">
        <f t="shared" si="1"/>
        <v>1.501535093884</v>
      </c>
      <c r="AP37">
        <f t="shared" si="1"/>
        <v>0.99292377719111025</v>
      </c>
      <c r="AQ37">
        <f t="shared" si="1"/>
        <v>0.46010912311111157</v>
      </c>
      <c r="AR37">
        <f t="shared" si="1"/>
        <v>0.22807420866666683</v>
      </c>
      <c r="AS37">
        <f t="shared" si="1"/>
        <v>4.3377435111111549E-2</v>
      </c>
      <c r="AT37">
        <f t="shared" si="1"/>
        <v>0</v>
      </c>
      <c r="AU37">
        <f t="shared" si="1"/>
        <v>0</v>
      </c>
      <c r="AV37">
        <f t="shared" si="1"/>
        <v>0</v>
      </c>
      <c r="AW37">
        <f t="shared" si="1"/>
        <v>0</v>
      </c>
      <c r="AX37">
        <f t="shared" si="1"/>
        <v>0</v>
      </c>
      <c r="AY37">
        <f t="shared" si="1"/>
        <v>0.50165910476044651</v>
      </c>
      <c r="AZ37">
        <f t="shared" si="1"/>
        <v>4.7017843697779456E-2</v>
      </c>
      <c r="BA37">
        <f t="shared" si="1"/>
        <v>0</v>
      </c>
      <c r="BB37">
        <f t="shared" si="1"/>
        <v>0</v>
      </c>
      <c r="BC37">
        <f t="shared" si="1"/>
        <v>0</v>
      </c>
      <c r="BD37">
        <f t="shared" si="1"/>
        <v>0</v>
      </c>
      <c r="BE37">
        <f t="shared" si="1"/>
        <v>1.9970980224000012</v>
      </c>
      <c r="BF37">
        <f t="shared" si="1"/>
        <v>0</v>
      </c>
      <c r="BG37">
        <f t="shared" si="1"/>
        <v>0</v>
      </c>
      <c r="BH37">
        <f t="shared" si="1"/>
        <v>0</v>
      </c>
      <c r="BI37">
        <f t="shared" si="1"/>
        <v>0</v>
      </c>
      <c r="BJ37">
        <f t="shared" si="1"/>
        <v>0</v>
      </c>
      <c r="BK37">
        <f t="shared" si="1"/>
        <v>0</v>
      </c>
      <c r="BL37">
        <f t="shared" si="1"/>
        <v>0</v>
      </c>
      <c r="BM37">
        <f t="shared" si="1"/>
        <v>0</v>
      </c>
      <c r="BN37">
        <f t="shared" si="2"/>
        <v>4.5459175775333369</v>
      </c>
      <c r="BO37">
        <f t="shared" si="3"/>
        <v>4.5459175775333369</v>
      </c>
      <c r="BP37">
        <f t="shared" si="4"/>
        <v>1.9970980224000012</v>
      </c>
      <c r="BQ37">
        <f t="shared" si="5"/>
        <v>1.9970980224000012</v>
      </c>
    </row>
    <row r="38" spans="35:69" x14ac:dyDescent="0.3">
      <c r="AI38">
        <v>8</v>
      </c>
      <c r="AJ38">
        <f t="shared" si="1"/>
        <v>0.15154166097777852</v>
      </c>
      <c r="AK38">
        <f t="shared" si="1"/>
        <v>1.6252149290000026</v>
      </c>
      <c r="AL38">
        <f t="shared" si="1"/>
        <v>1.1941606710000012</v>
      </c>
      <c r="AM38">
        <f t="shared" si="1"/>
        <v>0</v>
      </c>
      <c r="AN38">
        <f t="shared" si="1"/>
        <v>2.8504284132555573</v>
      </c>
      <c r="AO38">
        <f t="shared" si="1"/>
        <v>0</v>
      </c>
      <c r="AP38">
        <f t="shared" si="1"/>
        <v>0</v>
      </c>
      <c r="AQ38">
        <f t="shared" si="1"/>
        <v>8.3789010644444398E-2</v>
      </c>
      <c r="AR38">
        <f t="shared" si="1"/>
        <v>0</v>
      </c>
      <c r="AS38">
        <f t="shared" si="1"/>
        <v>1.2114023718444442</v>
      </c>
      <c r="AT38">
        <f t="shared" si="1"/>
        <v>0</v>
      </c>
      <c r="AU38">
        <f t="shared" si="1"/>
        <v>0</v>
      </c>
      <c r="AV38">
        <f t="shared" si="1"/>
        <v>0</v>
      </c>
      <c r="AW38">
        <f t="shared" si="1"/>
        <v>0</v>
      </c>
      <c r="AX38">
        <f t="shared" si="1"/>
        <v>0</v>
      </c>
      <c r="AY38">
        <f t="shared" si="1"/>
        <v>0</v>
      </c>
      <c r="AZ38">
        <f t="shared" si="1"/>
        <v>0</v>
      </c>
      <c r="BA38">
        <f t="shared" si="1"/>
        <v>0</v>
      </c>
      <c r="BB38">
        <f t="shared" si="1"/>
        <v>0</v>
      </c>
      <c r="BC38">
        <f t="shared" si="1"/>
        <v>0</v>
      </c>
      <c r="BD38">
        <f t="shared" si="1"/>
        <v>0</v>
      </c>
      <c r="BE38">
        <f t="shared" si="1"/>
        <v>0</v>
      </c>
      <c r="BF38">
        <f t="shared" si="1"/>
        <v>0</v>
      </c>
      <c r="BG38">
        <f t="shared" si="1"/>
        <v>0</v>
      </c>
      <c r="BH38">
        <f t="shared" si="1"/>
        <v>0</v>
      </c>
      <c r="BI38">
        <f t="shared" si="1"/>
        <v>0</v>
      </c>
      <c r="BJ38">
        <f t="shared" si="1"/>
        <v>0</v>
      </c>
      <c r="BK38">
        <f t="shared" si="1"/>
        <v>0</v>
      </c>
      <c r="BL38">
        <f t="shared" si="1"/>
        <v>0</v>
      </c>
      <c r="BM38">
        <f t="shared" si="1"/>
        <v>0</v>
      </c>
      <c r="BN38">
        <f t="shared" si="2"/>
        <v>7.1165370567222297</v>
      </c>
      <c r="BO38">
        <f t="shared" si="3"/>
        <v>7.1165370567222297</v>
      </c>
      <c r="BP38">
        <f t="shared" si="4"/>
        <v>0</v>
      </c>
      <c r="BQ38">
        <f t="shared" si="5"/>
        <v>0</v>
      </c>
    </row>
    <row r="39" spans="35:69" x14ac:dyDescent="0.3">
      <c r="AI39">
        <v>9</v>
      </c>
      <c r="AJ39">
        <f t="shared" si="1"/>
        <v>1.1744014426666671</v>
      </c>
      <c r="AK39">
        <f t="shared" si="1"/>
        <v>0</v>
      </c>
      <c r="AL39">
        <f t="shared" si="1"/>
        <v>0</v>
      </c>
      <c r="AM39">
        <f t="shared" si="1"/>
        <v>0.50188332666666713</v>
      </c>
      <c r="AN39">
        <f t="shared" si="1"/>
        <v>0</v>
      </c>
      <c r="AO39">
        <f t="shared" si="1"/>
        <v>1.1867838507839998</v>
      </c>
      <c r="AP39">
        <f t="shared" si="1"/>
        <v>0.82958367324799998</v>
      </c>
      <c r="AQ39">
        <f t="shared" si="1"/>
        <v>0.41231156300000021</v>
      </c>
      <c r="AR39">
        <f t="shared" si="1"/>
        <v>9.1223473311111594E-2</v>
      </c>
      <c r="AS39">
        <f t="shared" si="1"/>
        <v>0</v>
      </c>
      <c r="AT39">
        <f t="shared" si="1"/>
        <v>0</v>
      </c>
      <c r="AU39">
        <f t="shared" si="1"/>
        <v>0</v>
      </c>
      <c r="AV39">
        <f t="shared" si="1"/>
        <v>0</v>
      </c>
      <c r="AW39">
        <f t="shared" si="1"/>
        <v>0</v>
      </c>
      <c r="AX39">
        <f t="shared" si="1"/>
        <v>0</v>
      </c>
      <c r="AY39">
        <f t="shared" si="1"/>
        <v>1.070673408816001</v>
      </c>
      <c r="AZ39">
        <f t="shared" si="1"/>
        <v>0.39193023239644514</v>
      </c>
      <c r="BA39">
        <f t="shared" si="1"/>
        <v>0</v>
      </c>
      <c r="BB39">
        <f t="shared" si="1"/>
        <v>0</v>
      </c>
      <c r="BC39">
        <f t="shared" si="1"/>
        <v>0</v>
      </c>
      <c r="BD39">
        <f t="shared" si="1"/>
        <v>0</v>
      </c>
      <c r="BE39">
        <f t="shared" si="1"/>
        <v>1.2805920439000018</v>
      </c>
      <c r="BF39">
        <f t="shared" si="1"/>
        <v>0</v>
      </c>
      <c r="BG39">
        <f t="shared" si="1"/>
        <v>0</v>
      </c>
      <c r="BH39">
        <f t="shared" si="1"/>
        <v>1.1700119713500019</v>
      </c>
      <c r="BI39">
        <f t="shared" si="1"/>
        <v>0</v>
      </c>
      <c r="BJ39">
        <f t="shared" si="1"/>
        <v>0</v>
      </c>
      <c r="BK39">
        <f t="shared" si="1"/>
        <v>0</v>
      </c>
      <c r="BL39">
        <f t="shared" si="1"/>
        <v>0</v>
      </c>
      <c r="BM39">
        <f t="shared" si="1"/>
        <v>0</v>
      </c>
      <c r="BN39">
        <f t="shared" si="2"/>
        <v>5.6587909708888917</v>
      </c>
      <c r="BO39">
        <f t="shared" si="3"/>
        <v>5.6587909708888917</v>
      </c>
      <c r="BP39">
        <f t="shared" si="4"/>
        <v>2.4506040152500037</v>
      </c>
      <c r="BQ39">
        <f t="shared" si="5"/>
        <v>2.4506040152500037</v>
      </c>
    </row>
    <row r="40" spans="35:69" x14ac:dyDescent="0.3">
      <c r="AI40">
        <v>10</v>
      </c>
      <c r="AJ40">
        <f t="shared" si="1"/>
        <v>0</v>
      </c>
      <c r="AK40">
        <f t="shared" si="1"/>
        <v>2.9136060402222252</v>
      </c>
      <c r="AL40">
        <f t="shared" si="1"/>
        <v>1.144320309</v>
      </c>
      <c r="AM40">
        <f t="shared" si="1"/>
        <v>0</v>
      </c>
      <c r="AN40">
        <f t="shared" si="1"/>
        <v>4.1240177809111147</v>
      </c>
      <c r="AO40">
        <f t="shared" si="1"/>
        <v>0</v>
      </c>
      <c r="AP40">
        <f t="shared" si="1"/>
        <v>0</v>
      </c>
      <c r="AQ40">
        <f t="shared" si="1"/>
        <v>0</v>
      </c>
      <c r="AR40">
        <f t="shared" si="1"/>
        <v>1.2414653906555557</v>
      </c>
      <c r="AS40">
        <f t="shared" si="1"/>
        <v>0</v>
      </c>
      <c r="AT40">
        <f t="shared" si="1"/>
        <v>0</v>
      </c>
      <c r="AU40">
        <f t="shared" si="1"/>
        <v>0</v>
      </c>
      <c r="AV40">
        <f t="shared" si="1"/>
        <v>0</v>
      </c>
      <c r="AW40">
        <f t="shared" si="1"/>
        <v>0</v>
      </c>
      <c r="AX40">
        <f t="shared" si="1"/>
        <v>0</v>
      </c>
      <c r="AY40">
        <f t="shared" ref="AY40:BQ40" si="6">+AY11*AY$30</f>
        <v>0</v>
      </c>
      <c r="AZ40">
        <f t="shared" si="6"/>
        <v>0</v>
      </c>
      <c r="BA40">
        <f t="shared" si="6"/>
        <v>0</v>
      </c>
      <c r="BB40">
        <f t="shared" si="6"/>
        <v>0</v>
      </c>
      <c r="BC40">
        <f t="shared" si="6"/>
        <v>0</v>
      </c>
      <c r="BD40">
        <f t="shared" si="6"/>
        <v>0</v>
      </c>
      <c r="BE40">
        <f t="shared" si="6"/>
        <v>0</v>
      </c>
      <c r="BF40">
        <f t="shared" si="6"/>
        <v>0</v>
      </c>
      <c r="BG40">
        <f t="shared" si="6"/>
        <v>0</v>
      </c>
      <c r="BH40">
        <f t="shared" si="6"/>
        <v>0</v>
      </c>
      <c r="BI40">
        <f t="shared" si="6"/>
        <v>0</v>
      </c>
      <c r="BJ40">
        <f t="shared" si="6"/>
        <v>0</v>
      </c>
      <c r="BK40">
        <f t="shared" si="6"/>
        <v>0</v>
      </c>
      <c r="BL40">
        <f t="shared" si="6"/>
        <v>0</v>
      </c>
      <c r="BM40">
        <f t="shared" si="6"/>
        <v>0</v>
      </c>
      <c r="BN40">
        <f t="shared" si="2"/>
        <v>9.4234095207888959</v>
      </c>
      <c r="BO40">
        <f t="shared" si="3"/>
        <v>9.4234095207888959</v>
      </c>
      <c r="BP40">
        <f t="shared" si="4"/>
        <v>0</v>
      </c>
      <c r="BQ40">
        <f t="shared" si="5"/>
        <v>0</v>
      </c>
    </row>
    <row r="41" spans="35:69" x14ac:dyDescent="0.3">
      <c r="AI41">
        <v>11</v>
      </c>
      <c r="AJ41">
        <f t="shared" ref="AJ41:BM49" si="7">+AJ12*AJ$30</f>
        <v>0</v>
      </c>
      <c r="AK41">
        <f t="shared" si="7"/>
        <v>0</v>
      </c>
      <c r="AL41">
        <f t="shared" si="7"/>
        <v>0</v>
      </c>
      <c r="AM41">
        <f t="shared" si="7"/>
        <v>0.53753243555555652</v>
      </c>
      <c r="AN41">
        <f t="shared" si="7"/>
        <v>0</v>
      </c>
      <c r="AO41">
        <f t="shared" si="7"/>
        <v>0</v>
      </c>
      <c r="AP41">
        <f t="shared" si="7"/>
        <v>0.11015168604444507</v>
      </c>
      <c r="AQ41">
        <f t="shared" si="7"/>
        <v>0.1065181989333336</v>
      </c>
      <c r="AR41">
        <f t="shared" si="7"/>
        <v>0.32880928561111139</v>
      </c>
      <c r="AS41">
        <f t="shared" si="7"/>
        <v>0</v>
      </c>
      <c r="AT41">
        <f t="shared" si="7"/>
        <v>0</v>
      </c>
      <c r="AU41">
        <f t="shared" si="7"/>
        <v>0</v>
      </c>
      <c r="AV41">
        <f t="shared" si="7"/>
        <v>0</v>
      </c>
      <c r="AW41">
        <f t="shared" si="7"/>
        <v>0</v>
      </c>
      <c r="AX41">
        <f t="shared" si="7"/>
        <v>0</v>
      </c>
      <c r="AY41">
        <f t="shared" si="7"/>
        <v>0</v>
      </c>
      <c r="AZ41">
        <f t="shared" si="7"/>
        <v>0</v>
      </c>
      <c r="BA41">
        <f t="shared" si="7"/>
        <v>0</v>
      </c>
      <c r="BB41">
        <f t="shared" si="7"/>
        <v>0</v>
      </c>
      <c r="BC41">
        <f t="shared" si="7"/>
        <v>0</v>
      </c>
      <c r="BD41">
        <f t="shared" si="7"/>
        <v>0</v>
      </c>
      <c r="BE41">
        <f t="shared" si="7"/>
        <v>0</v>
      </c>
      <c r="BF41">
        <f t="shared" si="7"/>
        <v>0</v>
      </c>
      <c r="BG41">
        <f t="shared" si="7"/>
        <v>0</v>
      </c>
      <c r="BH41">
        <f t="shared" si="7"/>
        <v>0</v>
      </c>
      <c r="BI41">
        <f t="shared" si="7"/>
        <v>0</v>
      </c>
      <c r="BJ41">
        <f t="shared" si="7"/>
        <v>0</v>
      </c>
      <c r="BK41">
        <f t="shared" si="7"/>
        <v>0</v>
      </c>
      <c r="BL41">
        <f t="shared" si="7"/>
        <v>0</v>
      </c>
      <c r="BM41">
        <f t="shared" si="7"/>
        <v>0</v>
      </c>
      <c r="BN41">
        <f t="shared" si="2"/>
        <v>1.0830116061444466</v>
      </c>
      <c r="BO41">
        <f t="shared" si="3"/>
        <v>1.0830116061444466</v>
      </c>
      <c r="BP41">
        <f t="shared" si="4"/>
        <v>0</v>
      </c>
      <c r="BQ41">
        <f t="shared" si="5"/>
        <v>0</v>
      </c>
    </row>
    <row r="42" spans="35:69" x14ac:dyDescent="0.3">
      <c r="AI42">
        <v>12</v>
      </c>
      <c r="AJ42">
        <f t="shared" si="7"/>
        <v>1.7748212408888897</v>
      </c>
      <c r="AK42">
        <f t="shared" si="7"/>
        <v>0</v>
      </c>
      <c r="AL42">
        <f t="shared" si="7"/>
        <v>1.1495680044444454</v>
      </c>
      <c r="AM42">
        <f t="shared" si="7"/>
        <v>0.63793271999999979</v>
      </c>
      <c r="AN42">
        <f t="shared" si="7"/>
        <v>0</v>
      </c>
      <c r="AO42">
        <f t="shared" si="7"/>
        <v>1.6082445315555562</v>
      </c>
      <c r="AP42">
        <f t="shared" si="7"/>
        <v>0</v>
      </c>
      <c r="AQ42">
        <f t="shared" si="7"/>
        <v>0.10650253084444447</v>
      </c>
      <c r="AR42">
        <f t="shared" si="7"/>
        <v>0.68571412416666688</v>
      </c>
      <c r="AS42">
        <f t="shared" si="7"/>
        <v>0.66131879288888951</v>
      </c>
      <c r="AT42">
        <f t="shared" si="7"/>
        <v>0</v>
      </c>
      <c r="AU42">
        <f t="shared" si="7"/>
        <v>0</v>
      </c>
      <c r="AV42">
        <f t="shared" si="7"/>
        <v>0</v>
      </c>
      <c r="AW42">
        <f t="shared" si="7"/>
        <v>0</v>
      </c>
      <c r="AX42">
        <f t="shared" si="7"/>
        <v>0</v>
      </c>
      <c r="AY42">
        <f t="shared" si="7"/>
        <v>0</v>
      </c>
      <c r="AZ42">
        <f t="shared" si="7"/>
        <v>0</v>
      </c>
      <c r="BA42">
        <f t="shared" si="7"/>
        <v>0</v>
      </c>
      <c r="BB42">
        <f t="shared" si="7"/>
        <v>0</v>
      </c>
      <c r="BC42">
        <f t="shared" si="7"/>
        <v>0</v>
      </c>
      <c r="BD42">
        <f t="shared" si="7"/>
        <v>0</v>
      </c>
      <c r="BE42">
        <f t="shared" si="7"/>
        <v>0</v>
      </c>
      <c r="BF42">
        <f t="shared" si="7"/>
        <v>0</v>
      </c>
      <c r="BG42">
        <f t="shared" si="7"/>
        <v>0</v>
      </c>
      <c r="BH42">
        <f t="shared" si="7"/>
        <v>0</v>
      </c>
      <c r="BI42">
        <f t="shared" si="7"/>
        <v>0</v>
      </c>
      <c r="BJ42">
        <f t="shared" si="7"/>
        <v>0</v>
      </c>
      <c r="BK42">
        <f t="shared" si="7"/>
        <v>0</v>
      </c>
      <c r="BL42">
        <f t="shared" si="7"/>
        <v>0</v>
      </c>
      <c r="BM42">
        <f t="shared" si="7"/>
        <v>0</v>
      </c>
      <c r="BN42">
        <f t="shared" si="2"/>
        <v>6.624101944788892</v>
      </c>
      <c r="BO42">
        <f t="shared" si="3"/>
        <v>6.624101944788892</v>
      </c>
      <c r="BP42">
        <f t="shared" si="4"/>
        <v>0</v>
      </c>
      <c r="BQ42">
        <f t="shared" si="5"/>
        <v>0</v>
      </c>
    </row>
    <row r="43" spans="35:69" x14ac:dyDescent="0.3">
      <c r="AI43">
        <v>13</v>
      </c>
      <c r="AJ43">
        <f t="shared" si="7"/>
        <v>0</v>
      </c>
      <c r="AK43">
        <f t="shared" si="7"/>
        <v>0</v>
      </c>
      <c r="AL43">
        <f t="shared" si="7"/>
        <v>0</v>
      </c>
      <c r="AM43">
        <f t="shared" si="7"/>
        <v>0</v>
      </c>
      <c r="AN43">
        <f t="shared" si="7"/>
        <v>0</v>
      </c>
      <c r="AO43">
        <f t="shared" si="7"/>
        <v>0</v>
      </c>
      <c r="AP43">
        <f t="shared" si="7"/>
        <v>0.10767408520000082</v>
      </c>
      <c r="AQ43">
        <f t="shared" si="7"/>
        <v>0</v>
      </c>
      <c r="AR43">
        <f t="shared" si="7"/>
        <v>0</v>
      </c>
      <c r="AS43">
        <f t="shared" si="7"/>
        <v>0</v>
      </c>
      <c r="AT43">
        <f t="shared" si="7"/>
        <v>0</v>
      </c>
      <c r="AU43">
        <f t="shared" si="7"/>
        <v>0</v>
      </c>
      <c r="AV43">
        <f t="shared" si="7"/>
        <v>0</v>
      </c>
      <c r="AW43">
        <f t="shared" si="7"/>
        <v>0</v>
      </c>
      <c r="AX43">
        <f t="shared" si="7"/>
        <v>0</v>
      </c>
      <c r="AY43">
        <f t="shared" si="7"/>
        <v>0</v>
      </c>
      <c r="AZ43">
        <f t="shared" si="7"/>
        <v>0</v>
      </c>
      <c r="BA43">
        <f t="shared" si="7"/>
        <v>0</v>
      </c>
      <c r="BB43">
        <f t="shared" si="7"/>
        <v>0</v>
      </c>
      <c r="BC43">
        <f t="shared" si="7"/>
        <v>0</v>
      </c>
      <c r="BD43">
        <f t="shared" si="7"/>
        <v>0</v>
      </c>
      <c r="BE43">
        <f t="shared" si="7"/>
        <v>0</v>
      </c>
      <c r="BF43">
        <f t="shared" si="7"/>
        <v>0</v>
      </c>
      <c r="BG43">
        <f t="shared" si="7"/>
        <v>0</v>
      </c>
      <c r="BH43">
        <f t="shared" si="7"/>
        <v>0</v>
      </c>
      <c r="BI43">
        <f t="shared" si="7"/>
        <v>0</v>
      </c>
      <c r="BJ43">
        <f t="shared" si="7"/>
        <v>0</v>
      </c>
      <c r="BK43">
        <f t="shared" si="7"/>
        <v>0</v>
      </c>
      <c r="BL43">
        <f t="shared" si="7"/>
        <v>0.6798628361700001</v>
      </c>
      <c r="BM43">
        <f t="shared" si="7"/>
        <v>0.1303907868400008</v>
      </c>
      <c r="BN43">
        <f t="shared" si="2"/>
        <v>0.10767408520000082</v>
      </c>
      <c r="BO43">
        <f t="shared" si="3"/>
        <v>0.10767408520000082</v>
      </c>
      <c r="BP43">
        <f t="shared" si="4"/>
        <v>0.81025362301000092</v>
      </c>
      <c r="BQ43">
        <f t="shared" si="5"/>
        <v>0.81025362301000092</v>
      </c>
    </row>
    <row r="44" spans="35:69" x14ac:dyDescent="0.3">
      <c r="AI44">
        <v>14</v>
      </c>
      <c r="AJ44">
        <f t="shared" si="7"/>
        <v>0.34864369617777885</v>
      </c>
      <c r="AK44">
        <f t="shared" si="7"/>
        <v>0</v>
      </c>
      <c r="AL44">
        <f t="shared" si="7"/>
        <v>0.10994024922222316</v>
      </c>
      <c r="AM44">
        <f t="shared" si="7"/>
        <v>0</v>
      </c>
      <c r="AN44">
        <f t="shared" si="7"/>
        <v>0</v>
      </c>
      <c r="AO44">
        <f t="shared" si="7"/>
        <v>0</v>
      </c>
      <c r="AP44">
        <f t="shared" si="7"/>
        <v>0</v>
      </c>
      <c r="AQ44">
        <f t="shared" si="7"/>
        <v>0.80076865562222299</v>
      </c>
      <c r="AR44">
        <f t="shared" si="7"/>
        <v>1.7964946465333345</v>
      </c>
      <c r="AS44">
        <f t="shared" si="7"/>
        <v>0</v>
      </c>
      <c r="AT44">
        <f t="shared" si="7"/>
        <v>0</v>
      </c>
      <c r="AU44">
        <f t="shared" si="7"/>
        <v>0</v>
      </c>
      <c r="AV44">
        <f t="shared" si="7"/>
        <v>0</v>
      </c>
      <c r="AW44">
        <f t="shared" si="7"/>
        <v>0</v>
      </c>
      <c r="AX44">
        <f t="shared" si="7"/>
        <v>0</v>
      </c>
      <c r="AY44">
        <f t="shared" si="7"/>
        <v>0</v>
      </c>
      <c r="AZ44">
        <f t="shared" si="7"/>
        <v>0</v>
      </c>
      <c r="BA44">
        <f t="shared" si="7"/>
        <v>0</v>
      </c>
      <c r="BB44">
        <f t="shared" si="7"/>
        <v>0</v>
      </c>
      <c r="BC44">
        <f t="shared" si="7"/>
        <v>0</v>
      </c>
      <c r="BD44">
        <f t="shared" si="7"/>
        <v>0</v>
      </c>
      <c r="BE44">
        <f t="shared" si="7"/>
        <v>0</v>
      </c>
      <c r="BF44">
        <f t="shared" si="7"/>
        <v>0</v>
      </c>
      <c r="BG44">
        <f t="shared" si="7"/>
        <v>0</v>
      </c>
      <c r="BH44">
        <f t="shared" si="7"/>
        <v>0</v>
      </c>
      <c r="BI44">
        <f t="shared" si="7"/>
        <v>0</v>
      </c>
      <c r="BJ44">
        <f t="shared" si="7"/>
        <v>1.6508044020000313E-2</v>
      </c>
      <c r="BK44">
        <f t="shared" si="7"/>
        <v>0</v>
      </c>
      <c r="BL44">
        <f t="shared" si="7"/>
        <v>0</v>
      </c>
      <c r="BM44">
        <f t="shared" si="7"/>
        <v>0</v>
      </c>
      <c r="BN44">
        <f t="shared" si="2"/>
        <v>3.0558472475555596</v>
      </c>
      <c r="BO44">
        <f t="shared" si="3"/>
        <v>3.0558472475555596</v>
      </c>
      <c r="BP44">
        <f t="shared" si="4"/>
        <v>1.6508044020000313E-2</v>
      </c>
      <c r="BQ44">
        <f t="shared" si="5"/>
        <v>1.6508044020000313E-2</v>
      </c>
    </row>
    <row r="45" spans="35:69" x14ac:dyDescent="0.3">
      <c r="AI45">
        <v>15</v>
      </c>
      <c r="AJ45">
        <f t="shared" si="7"/>
        <v>0</v>
      </c>
      <c r="AK45">
        <f t="shared" si="7"/>
        <v>0</v>
      </c>
      <c r="AL45">
        <f t="shared" si="7"/>
        <v>0</v>
      </c>
      <c r="AM45">
        <f t="shared" si="7"/>
        <v>0</v>
      </c>
      <c r="AN45">
        <f t="shared" si="7"/>
        <v>0</v>
      </c>
      <c r="AO45">
        <f t="shared" si="7"/>
        <v>0.63678330113333437</v>
      </c>
      <c r="AP45">
        <f t="shared" si="7"/>
        <v>0.17909422106666761</v>
      </c>
      <c r="AQ45">
        <f t="shared" si="7"/>
        <v>0</v>
      </c>
      <c r="AR45">
        <f t="shared" si="7"/>
        <v>0</v>
      </c>
      <c r="AS45">
        <f t="shared" si="7"/>
        <v>0</v>
      </c>
      <c r="AT45">
        <f t="shared" si="7"/>
        <v>0</v>
      </c>
      <c r="AU45">
        <f t="shared" si="7"/>
        <v>0</v>
      </c>
      <c r="AV45">
        <f t="shared" si="7"/>
        <v>0</v>
      </c>
      <c r="AW45">
        <f t="shared" si="7"/>
        <v>0</v>
      </c>
      <c r="AX45">
        <f t="shared" si="7"/>
        <v>0</v>
      </c>
      <c r="AY45">
        <f t="shared" si="7"/>
        <v>0</v>
      </c>
      <c r="AZ45">
        <f t="shared" si="7"/>
        <v>0</v>
      </c>
      <c r="BA45">
        <f t="shared" si="7"/>
        <v>0</v>
      </c>
      <c r="BB45">
        <f t="shared" si="7"/>
        <v>0</v>
      </c>
      <c r="BC45">
        <f t="shared" si="7"/>
        <v>0</v>
      </c>
      <c r="BD45">
        <f t="shared" si="7"/>
        <v>0</v>
      </c>
      <c r="BE45">
        <f t="shared" si="7"/>
        <v>0</v>
      </c>
      <c r="BF45">
        <f t="shared" si="7"/>
        <v>0</v>
      </c>
      <c r="BG45">
        <f t="shared" si="7"/>
        <v>0</v>
      </c>
      <c r="BH45">
        <f t="shared" si="7"/>
        <v>0</v>
      </c>
      <c r="BI45">
        <f t="shared" si="7"/>
        <v>0</v>
      </c>
      <c r="BJ45">
        <f t="shared" si="7"/>
        <v>0</v>
      </c>
      <c r="BK45">
        <f t="shared" si="7"/>
        <v>0</v>
      </c>
      <c r="BL45">
        <f t="shared" si="7"/>
        <v>1.0123718069900007</v>
      </c>
      <c r="BM45">
        <f t="shared" si="7"/>
        <v>0</v>
      </c>
      <c r="BN45">
        <f t="shared" si="2"/>
        <v>0.81587752220000198</v>
      </c>
      <c r="BO45">
        <f t="shared" si="3"/>
        <v>0.81587752220000198</v>
      </c>
      <c r="BP45">
        <f t="shared" si="4"/>
        <v>1.0123718069900007</v>
      </c>
      <c r="BQ45">
        <f t="shared" si="5"/>
        <v>1.0123718069900007</v>
      </c>
    </row>
    <row r="46" spans="35:69" x14ac:dyDescent="0.3">
      <c r="AI46">
        <v>16</v>
      </c>
      <c r="AJ46">
        <f t="shared" si="7"/>
        <v>5.4007863466667284E-2</v>
      </c>
      <c r="AK46">
        <f t="shared" si="7"/>
        <v>0</v>
      </c>
      <c r="AL46">
        <f t="shared" si="7"/>
        <v>0</v>
      </c>
      <c r="AM46">
        <f t="shared" si="7"/>
        <v>0</v>
      </c>
      <c r="AN46">
        <f t="shared" si="7"/>
        <v>2.1842244292444444</v>
      </c>
      <c r="AO46">
        <f t="shared" si="7"/>
        <v>0</v>
      </c>
      <c r="AP46">
        <f t="shared" si="7"/>
        <v>0</v>
      </c>
      <c r="AQ46">
        <f t="shared" si="7"/>
        <v>0.33378194346666701</v>
      </c>
      <c r="AR46">
        <f t="shared" si="7"/>
        <v>0</v>
      </c>
      <c r="AS46">
        <f t="shared" si="7"/>
        <v>0.39394818915555596</v>
      </c>
      <c r="AT46">
        <f t="shared" si="7"/>
        <v>0</v>
      </c>
      <c r="AU46">
        <f t="shared" si="7"/>
        <v>0</v>
      </c>
      <c r="AV46">
        <f t="shared" si="7"/>
        <v>0</v>
      </c>
      <c r="AW46">
        <f t="shared" si="7"/>
        <v>0</v>
      </c>
      <c r="AX46">
        <f t="shared" si="7"/>
        <v>0</v>
      </c>
      <c r="AY46">
        <f t="shared" si="7"/>
        <v>0</v>
      </c>
      <c r="AZ46">
        <f t="shared" si="7"/>
        <v>0</v>
      </c>
      <c r="BA46">
        <f t="shared" si="7"/>
        <v>0</v>
      </c>
      <c r="BB46">
        <f t="shared" si="7"/>
        <v>0</v>
      </c>
      <c r="BC46">
        <f t="shared" si="7"/>
        <v>0</v>
      </c>
      <c r="BD46">
        <f t="shared" si="7"/>
        <v>0</v>
      </c>
      <c r="BE46">
        <f t="shared" si="7"/>
        <v>2.2494971200000508E-2</v>
      </c>
      <c r="BF46">
        <f t="shared" si="7"/>
        <v>0</v>
      </c>
      <c r="BG46">
        <f t="shared" si="7"/>
        <v>0</v>
      </c>
      <c r="BH46">
        <f t="shared" si="7"/>
        <v>0</v>
      </c>
      <c r="BI46">
        <f t="shared" si="7"/>
        <v>0</v>
      </c>
      <c r="BJ46">
        <f t="shared" si="7"/>
        <v>0</v>
      </c>
      <c r="BK46">
        <f t="shared" si="7"/>
        <v>0</v>
      </c>
      <c r="BL46">
        <f t="shared" si="7"/>
        <v>0</v>
      </c>
      <c r="BM46">
        <f t="shared" si="7"/>
        <v>0</v>
      </c>
      <c r="BN46">
        <f t="shared" si="2"/>
        <v>2.965962425333335</v>
      </c>
      <c r="BO46">
        <f t="shared" si="3"/>
        <v>2.965962425333335</v>
      </c>
      <c r="BP46">
        <f t="shared" si="4"/>
        <v>2.2494971200000508E-2</v>
      </c>
      <c r="BQ46">
        <f t="shared" si="5"/>
        <v>2.2494971200000508E-2</v>
      </c>
    </row>
    <row r="47" spans="35:69" x14ac:dyDescent="0.3">
      <c r="AI47">
        <v>17</v>
      </c>
      <c r="AJ47">
        <f t="shared" si="7"/>
        <v>1.4737408199111115</v>
      </c>
      <c r="AK47">
        <f t="shared" si="7"/>
        <v>1.2429358008888909</v>
      </c>
      <c r="AL47">
        <f t="shared" si="7"/>
        <v>0</v>
      </c>
      <c r="AM47">
        <f t="shared" si="7"/>
        <v>0</v>
      </c>
      <c r="AN47">
        <f t="shared" si="7"/>
        <v>0</v>
      </c>
      <c r="AO47">
        <f t="shared" si="7"/>
        <v>2.7185516039111128</v>
      </c>
      <c r="AP47">
        <f t="shared" si="7"/>
        <v>2.2849356416000011</v>
      </c>
      <c r="AQ47">
        <f t="shared" si="7"/>
        <v>0</v>
      </c>
      <c r="AR47">
        <f t="shared" si="7"/>
        <v>0.29931668737777817</v>
      </c>
      <c r="AS47">
        <f t="shared" si="7"/>
        <v>0</v>
      </c>
      <c r="AT47">
        <f t="shared" si="7"/>
        <v>0</v>
      </c>
      <c r="AU47">
        <f t="shared" si="7"/>
        <v>0</v>
      </c>
      <c r="AV47">
        <f t="shared" si="7"/>
        <v>0</v>
      </c>
      <c r="AW47">
        <f t="shared" si="7"/>
        <v>0</v>
      </c>
      <c r="AX47">
        <f t="shared" si="7"/>
        <v>0</v>
      </c>
      <c r="AY47">
        <f t="shared" si="7"/>
        <v>0</v>
      </c>
      <c r="AZ47">
        <f t="shared" si="7"/>
        <v>0</v>
      </c>
      <c r="BA47">
        <f t="shared" si="7"/>
        <v>0</v>
      </c>
      <c r="BB47">
        <f t="shared" si="7"/>
        <v>0</v>
      </c>
      <c r="BC47">
        <f t="shared" si="7"/>
        <v>0</v>
      </c>
      <c r="BD47">
        <f t="shared" si="7"/>
        <v>0</v>
      </c>
      <c r="BE47">
        <f t="shared" si="7"/>
        <v>0</v>
      </c>
      <c r="BF47">
        <f t="shared" si="7"/>
        <v>0</v>
      </c>
      <c r="BG47">
        <f t="shared" si="7"/>
        <v>0</v>
      </c>
      <c r="BH47">
        <f t="shared" si="7"/>
        <v>0</v>
      </c>
      <c r="BI47">
        <f t="shared" si="7"/>
        <v>0</v>
      </c>
      <c r="BJ47">
        <f t="shared" si="7"/>
        <v>0</v>
      </c>
      <c r="BK47">
        <f t="shared" si="7"/>
        <v>0.2945074300800003</v>
      </c>
      <c r="BL47">
        <f t="shared" si="7"/>
        <v>0</v>
      </c>
      <c r="BM47">
        <f t="shared" si="7"/>
        <v>0.44534530816000012</v>
      </c>
      <c r="BN47">
        <f t="shared" si="2"/>
        <v>8.0194805536888953</v>
      </c>
      <c r="BO47">
        <f t="shared" si="3"/>
        <v>8.0194805536888953</v>
      </c>
      <c r="BP47">
        <f t="shared" si="4"/>
        <v>0.73985273824000042</v>
      </c>
      <c r="BQ47">
        <f t="shared" si="5"/>
        <v>0.73985273824000042</v>
      </c>
    </row>
    <row r="48" spans="35:69" x14ac:dyDescent="0.3">
      <c r="AI48">
        <v>18</v>
      </c>
      <c r="AJ48">
        <f t="shared" si="7"/>
        <v>0</v>
      </c>
      <c r="AK48">
        <f t="shared" si="7"/>
        <v>0.54184244255555503</v>
      </c>
      <c r="AL48">
        <f t="shared" si="7"/>
        <v>0</v>
      </c>
      <c r="AM48">
        <f t="shared" si="7"/>
        <v>0</v>
      </c>
      <c r="AN48">
        <f t="shared" si="7"/>
        <v>0</v>
      </c>
      <c r="AO48">
        <f t="shared" si="7"/>
        <v>0</v>
      </c>
      <c r="AP48">
        <f t="shared" si="7"/>
        <v>0</v>
      </c>
      <c r="AQ48">
        <f t="shared" si="7"/>
        <v>0</v>
      </c>
      <c r="AR48">
        <f t="shared" si="7"/>
        <v>0.55525395005555578</v>
      </c>
      <c r="AS48">
        <f t="shared" si="7"/>
        <v>0.50142703482222317</v>
      </c>
      <c r="AT48">
        <f t="shared" si="7"/>
        <v>0</v>
      </c>
      <c r="AU48">
        <f t="shared" si="7"/>
        <v>0</v>
      </c>
      <c r="AV48">
        <f t="shared" si="7"/>
        <v>0</v>
      </c>
      <c r="AW48">
        <f t="shared" si="7"/>
        <v>0</v>
      </c>
      <c r="AX48">
        <f t="shared" si="7"/>
        <v>0</v>
      </c>
      <c r="AY48">
        <f t="shared" si="7"/>
        <v>0</v>
      </c>
      <c r="AZ48">
        <f t="shared" si="7"/>
        <v>0</v>
      </c>
      <c r="BA48">
        <f t="shared" si="7"/>
        <v>0</v>
      </c>
      <c r="BB48">
        <f t="shared" si="7"/>
        <v>0</v>
      </c>
      <c r="BC48">
        <f t="shared" si="7"/>
        <v>0</v>
      </c>
      <c r="BD48">
        <f t="shared" si="7"/>
        <v>1.4080285060800002</v>
      </c>
      <c r="BE48">
        <f t="shared" si="7"/>
        <v>0</v>
      </c>
      <c r="BF48">
        <f t="shared" si="7"/>
        <v>0</v>
      </c>
      <c r="BG48">
        <f t="shared" si="7"/>
        <v>0</v>
      </c>
      <c r="BH48">
        <f t="shared" si="7"/>
        <v>0</v>
      </c>
      <c r="BI48">
        <f t="shared" si="7"/>
        <v>1.0254063541000009</v>
      </c>
      <c r="BJ48">
        <f t="shared" si="7"/>
        <v>0</v>
      </c>
      <c r="BK48">
        <f t="shared" si="7"/>
        <v>0</v>
      </c>
      <c r="BL48">
        <f t="shared" si="7"/>
        <v>0</v>
      </c>
      <c r="BM48">
        <f t="shared" si="7"/>
        <v>0</v>
      </c>
      <c r="BN48">
        <f t="shared" si="2"/>
        <v>1.598523427433334</v>
      </c>
      <c r="BO48">
        <f t="shared" si="3"/>
        <v>1.598523427433334</v>
      </c>
      <c r="BP48">
        <f t="shared" si="4"/>
        <v>2.4334348601800011</v>
      </c>
      <c r="BQ48">
        <f t="shared" si="5"/>
        <v>2.4334348601800011</v>
      </c>
    </row>
    <row r="49" spans="35:69" x14ac:dyDescent="0.3">
      <c r="AI49">
        <v>19</v>
      </c>
      <c r="AJ49">
        <f t="shared" si="7"/>
        <v>2.6303274940444452</v>
      </c>
      <c r="AK49">
        <f t="shared" si="7"/>
        <v>0</v>
      </c>
      <c r="AL49">
        <f t="shared" si="7"/>
        <v>0</v>
      </c>
      <c r="AM49">
        <f t="shared" si="7"/>
        <v>0.8752096811111123</v>
      </c>
      <c r="AN49">
        <f t="shared" si="7"/>
        <v>0.1339135215666685</v>
      </c>
      <c r="AO49">
        <f t="shared" si="7"/>
        <v>0</v>
      </c>
      <c r="AP49">
        <f t="shared" si="7"/>
        <v>1.3948999162888898</v>
      </c>
      <c r="AQ49">
        <f t="shared" si="7"/>
        <v>0.37256606895555611</v>
      </c>
      <c r="AR49">
        <f t="shared" si="7"/>
        <v>0</v>
      </c>
      <c r="AS49">
        <f t="shared" si="7"/>
        <v>0</v>
      </c>
      <c r="AT49">
        <f t="shared" si="7"/>
        <v>0</v>
      </c>
      <c r="AU49">
        <f t="shared" si="7"/>
        <v>0</v>
      </c>
      <c r="AV49">
        <f t="shared" si="7"/>
        <v>0</v>
      </c>
      <c r="AW49">
        <f t="shared" si="7"/>
        <v>0</v>
      </c>
      <c r="AX49">
        <f t="shared" si="7"/>
        <v>0</v>
      </c>
      <c r="AY49">
        <f t="shared" ref="AY49:BQ49" si="8">+AY20*AY$30</f>
        <v>0</v>
      </c>
      <c r="AZ49">
        <f t="shared" si="8"/>
        <v>0</v>
      </c>
      <c r="BA49">
        <f t="shared" si="8"/>
        <v>0</v>
      </c>
      <c r="BB49">
        <f t="shared" si="8"/>
        <v>0</v>
      </c>
      <c r="BC49">
        <f t="shared" si="8"/>
        <v>0</v>
      </c>
      <c r="BD49">
        <f t="shared" si="8"/>
        <v>0</v>
      </c>
      <c r="BE49">
        <f t="shared" si="8"/>
        <v>0</v>
      </c>
      <c r="BF49">
        <f t="shared" si="8"/>
        <v>0</v>
      </c>
      <c r="BG49">
        <f t="shared" si="8"/>
        <v>0</v>
      </c>
      <c r="BH49">
        <f t="shared" si="8"/>
        <v>0</v>
      </c>
      <c r="BI49">
        <f t="shared" si="8"/>
        <v>0</v>
      </c>
      <c r="BJ49">
        <f t="shared" si="8"/>
        <v>0</v>
      </c>
      <c r="BK49">
        <f t="shared" si="8"/>
        <v>0</v>
      </c>
      <c r="BL49">
        <f t="shared" si="8"/>
        <v>0</v>
      </c>
      <c r="BM49">
        <f t="shared" si="8"/>
        <v>0</v>
      </c>
      <c r="BN49">
        <f t="shared" si="2"/>
        <v>5.4069166819666714</v>
      </c>
      <c r="BO49">
        <f t="shared" si="3"/>
        <v>5.4069166819666714</v>
      </c>
      <c r="BP49">
        <f t="shared" si="4"/>
        <v>0</v>
      </c>
      <c r="BQ49">
        <f t="shared" si="5"/>
        <v>0</v>
      </c>
    </row>
    <row r="50" spans="35:69" x14ac:dyDescent="0.3">
      <c r="AI50">
        <v>20</v>
      </c>
      <c r="AJ50">
        <f t="shared" ref="AJ50:BM56" si="9">+AJ21*AJ$30</f>
        <v>0</v>
      </c>
      <c r="AK50">
        <f t="shared" si="9"/>
        <v>0</v>
      </c>
      <c r="AL50">
        <f t="shared" si="9"/>
        <v>0.35539793422222321</v>
      </c>
      <c r="AM50">
        <f t="shared" si="9"/>
        <v>0</v>
      </c>
      <c r="AN50">
        <f t="shared" si="9"/>
        <v>2.4677337017222212</v>
      </c>
      <c r="AO50">
        <f t="shared" si="9"/>
        <v>0</v>
      </c>
      <c r="AP50">
        <f t="shared" si="9"/>
        <v>0</v>
      </c>
      <c r="AQ50">
        <f t="shared" si="9"/>
        <v>0</v>
      </c>
      <c r="AR50">
        <f t="shared" si="9"/>
        <v>1.0098315397333339</v>
      </c>
      <c r="AS50">
        <f t="shared" si="9"/>
        <v>0</v>
      </c>
      <c r="AT50">
        <f t="shared" si="9"/>
        <v>0</v>
      </c>
      <c r="AU50">
        <f t="shared" si="9"/>
        <v>0</v>
      </c>
      <c r="AV50">
        <f t="shared" si="9"/>
        <v>0</v>
      </c>
      <c r="AW50">
        <f t="shared" si="9"/>
        <v>0</v>
      </c>
      <c r="AX50">
        <f t="shared" si="9"/>
        <v>0</v>
      </c>
      <c r="AY50">
        <f t="shared" si="9"/>
        <v>0</v>
      </c>
      <c r="AZ50">
        <f t="shared" si="9"/>
        <v>0</v>
      </c>
      <c r="BA50">
        <f t="shared" si="9"/>
        <v>0</v>
      </c>
      <c r="BB50">
        <f t="shared" si="9"/>
        <v>0</v>
      </c>
      <c r="BC50">
        <f t="shared" si="9"/>
        <v>0</v>
      </c>
      <c r="BD50">
        <f t="shared" si="9"/>
        <v>2.3301968412800012</v>
      </c>
      <c r="BE50">
        <f t="shared" si="9"/>
        <v>0</v>
      </c>
      <c r="BF50">
        <f t="shared" si="9"/>
        <v>0</v>
      </c>
      <c r="BG50">
        <f t="shared" si="9"/>
        <v>0.9231905850000004</v>
      </c>
      <c r="BH50">
        <f t="shared" si="9"/>
        <v>0</v>
      </c>
      <c r="BI50">
        <f t="shared" si="9"/>
        <v>0</v>
      </c>
      <c r="BJ50">
        <f t="shared" si="9"/>
        <v>0</v>
      </c>
      <c r="BK50">
        <f t="shared" si="9"/>
        <v>0</v>
      </c>
      <c r="BL50">
        <f t="shared" si="9"/>
        <v>0</v>
      </c>
      <c r="BM50">
        <f t="shared" si="9"/>
        <v>0</v>
      </c>
      <c r="BN50">
        <f t="shared" si="2"/>
        <v>3.8329631756777784</v>
      </c>
      <c r="BO50">
        <f t="shared" si="3"/>
        <v>3.8329631756777784</v>
      </c>
      <c r="BP50">
        <f t="shared" si="4"/>
        <v>3.2533874262800015</v>
      </c>
      <c r="BQ50">
        <f t="shared" si="5"/>
        <v>3.2533874262800015</v>
      </c>
    </row>
    <row r="51" spans="35:69" x14ac:dyDescent="0.3">
      <c r="AI51">
        <v>21</v>
      </c>
      <c r="AJ51">
        <f t="shared" si="9"/>
        <v>5.0546754856888914</v>
      </c>
      <c r="AK51">
        <f t="shared" si="9"/>
        <v>3.8362865666668307E-2</v>
      </c>
      <c r="AL51">
        <f t="shared" si="9"/>
        <v>1.2730798409999999</v>
      </c>
      <c r="AM51">
        <f t="shared" si="9"/>
        <v>4.3063672133333348</v>
      </c>
      <c r="AN51">
        <f t="shared" si="9"/>
        <v>0</v>
      </c>
      <c r="AO51">
        <f t="shared" si="9"/>
        <v>0.21876151268888999</v>
      </c>
      <c r="AP51">
        <f t="shared" si="9"/>
        <v>1.609722781933334</v>
      </c>
      <c r="AQ51">
        <f t="shared" si="9"/>
        <v>0</v>
      </c>
      <c r="AR51">
        <f t="shared" si="9"/>
        <v>0</v>
      </c>
      <c r="AS51">
        <f t="shared" si="9"/>
        <v>0</v>
      </c>
      <c r="AT51">
        <f t="shared" si="9"/>
        <v>0</v>
      </c>
      <c r="AU51">
        <f t="shared" si="9"/>
        <v>0</v>
      </c>
      <c r="AV51">
        <f t="shared" si="9"/>
        <v>0</v>
      </c>
      <c r="AW51">
        <f t="shared" si="9"/>
        <v>0</v>
      </c>
      <c r="AX51">
        <f t="shared" si="9"/>
        <v>0</v>
      </c>
      <c r="AY51">
        <f t="shared" si="9"/>
        <v>0</v>
      </c>
      <c r="AZ51">
        <f t="shared" si="9"/>
        <v>0</v>
      </c>
      <c r="BA51">
        <f t="shared" si="9"/>
        <v>0</v>
      </c>
      <c r="BB51">
        <f t="shared" si="9"/>
        <v>0</v>
      </c>
      <c r="BC51">
        <f t="shared" si="9"/>
        <v>0</v>
      </c>
      <c r="BD51">
        <f t="shared" si="9"/>
        <v>0</v>
      </c>
      <c r="BE51">
        <f t="shared" si="9"/>
        <v>0</v>
      </c>
      <c r="BF51">
        <f t="shared" si="9"/>
        <v>0</v>
      </c>
      <c r="BG51">
        <f t="shared" si="9"/>
        <v>0</v>
      </c>
      <c r="BH51">
        <f t="shared" si="9"/>
        <v>0</v>
      </c>
      <c r="BI51">
        <f t="shared" si="9"/>
        <v>0</v>
      </c>
      <c r="BJ51">
        <f t="shared" si="9"/>
        <v>0</v>
      </c>
      <c r="BK51">
        <f t="shared" si="9"/>
        <v>0</v>
      </c>
      <c r="BL51">
        <f t="shared" si="9"/>
        <v>0</v>
      </c>
      <c r="BM51">
        <f t="shared" si="9"/>
        <v>0.28681074881999968</v>
      </c>
      <c r="BN51">
        <f t="shared" si="2"/>
        <v>12.500969700311117</v>
      </c>
      <c r="BO51">
        <f t="shared" si="3"/>
        <v>12.500969700311117</v>
      </c>
      <c r="BP51">
        <f t="shared" si="4"/>
        <v>0.28681074881999968</v>
      </c>
      <c r="BQ51">
        <f t="shared" si="5"/>
        <v>0.28681074881999968</v>
      </c>
    </row>
    <row r="52" spans="35:69" x14ac:dyDescent="0.3">
      <c r="AI52">
        <v>22</v>
      </c>
      <c r="AJ52">
        <f t="shared" si="9"/>
        <v>0</v>
      </c>
      <c r="AK52">
        <f t="shared" si="9"/>
        <v>0</v>
      </c>
      <c r="AL52">
        <f t="shared" si="9"/>
        <v>0</v>
      </c>
      <c r="AM52">
        <f t="shared" si="9"/>
        <v>0</v>
      </c>
      <c r="AN52">
        <f t="shared" si="9"/>
        <v>0</v>
      </c>
      <c r="AO52">
        <f t="shared" si="9"/>
        <v>0.79062083142222195</v>
      </c>
      <c r="AP52">
        <f t="shared" si="9"/>
        <v>0</v>
      </c>
      <c r="AQ52">
        <f t="shared" si="9"/>
        <v>0</v>
      </c>
      <c r="AR52">
        <f t="shared" si="9"/>
        <v>1.1150272101666676</v>
      </c>
      <c r="AS52">
        <f t="shared" si="9"/>
        <v>0.13378117791111144</v>
      </c>
      <c r="AT52">
        <f t="shared" si="9"/>
        <v>0</v>
      </c>
      <c r="AU52">
        <f t="shared" si="9"/>
        <v>0</v>
      </c>
      <c r="AV52">
        <f t="shared" si="9"/>
        <v>0</v>
      </c>
      <c r="AW52">
        <f t="shared" si="9"/>
        <v>0</v>
      </c>
      <c r="AX52">
        <f t="shared" si="9"/>
        <v>0</v>
      </c>
      <c r="AY52">
        <f t="shared" si="9"/>
        <v>0</v>
      </c>
      <c r="AZ52">
        <f t="shared" si="9"/>
        <v>0</v>
      </c>
      <c r="BA52">
        <f t="shared" si="9"/>
        <v>0</v>
      </c>
      <c r="BB52">
        <f t="shared" si="9"/>
        <v>0</v>
      </c>
      <c r="BC52">
        <f t="shared" si="9"/>
        <v>0</v>
      </c>
      <c r="BD52">
        <f t="shared" si="9"/>
        <v>2.3594839027200014</v>
      </c>
      <c r="BE52">
        <f t="shared" si="9"/>
        <v>0</v>
      </c>
      <c r="BF52">
        <f t="shared" si="9"/>
        <v>0</v>
      </c>
      <c r="BG52">
        <f t="shared" si="9"/>
        <v>2.1067817470000021</v>
      </c>
      <c r="BH52">
        <f t="shared" si="9"/>
        <v>0</v>
      </c>
      <c r="BI52">
        <f t="shared" si="9"/>
        <v>0</v>
      </c>
      <c r="BJ52">
        <f t="shared" si="9"/>
        <v>0</v>
      </c>
      <c r="BK52">
        <f t="shared" si="9"/>
        <v>0.17538575809999993</v>
      </c>
      <c r="BL52">
        <f t="shared" si="9"/>
        <v>0</v>
      </c>
      <c r="BM52">
        <f t="shared" si="9"/>
        <v>0</v>
      </c>
      <c r="BN52">
        <f t="shared" si="2"/>
        <v>2.039429219500001</v>
      </c>
      <c r="BO52">
        <f t="shared" si="3"/>
        <v>2.039429219500001</v>
      </c>
      <c r="BP52">
        <f t="shared" si="4"/>
        <v>4.641651407820004</v>
      </c>
      <c r="BQ52">
        <f t="shared" si="5"/>
        <v>4.641651407820004</v>
      </c>
    </row>
    <row r="53" spans="35:69" x14ac:dyDescent="0.3">
      <c r="AI53">
        <v>23</v>
      </c>
      <c r="AJ53">
        <f t="shared" si="9"/>
        <v>4.1679128088888913</v>
      </c>
      <c r="AK53">
        <f t="shared" si="9"/>
        <v>0.3859650802222227</v>
      </c>
      <c r="AL53">
        <f t="shared" si="9"/>
        <v>0</v>
      </c>
      <c r="AM53">
        <f t="shared" si="9"/>
        <v>0.9305303788888909</v>
      </c>
      <c r="AN53">
        <f t="shared" si="9"/>
        <v>0</v>
      </c>
      <c r="AO53">
        <f t="shared" si="9"/>
        <v>0</v>
      </c>
      <c r="AP53">
        <f t="shared" si="9"/>
        <v>1.091526230088889</v>
      </c>
      <c r="AQ53">
        <f t="shared" si="9"/>
        <v>0</v>
      </c>
      <c r="AR53">
        <f t="shared" si="9"/>
        <v>0</v>
      </c>
      <c r="AS53">
        <f t="shared" si="9"/>
        <v>0</v>
      </c>
      <c r="AT53">
        <f t="shared" si="9"/>
        <v>0</v>
      </c>
      <c r="AU53">
        <f t="shared" si="9"/>
        <v>0</v>
      </c>
      <c r="AV53">
        <f t="shared" si="9"/>
        <v>0</v>
      </c>
      <c r="AW53">
        <f t="shared" si="9"/>
        <v>0</v>
      </c>
      <c r="AX53">
        <f t="shared" si="9"/>
        <v>0</v>
      </c>
      <c r="AY53">
        <f t="shared" si="9"/>
        <v>0</v>
      </c>
      <c r="AZ53">
        <f t="shared" si="9"/>
        <v>0</v>
      </c>
      <c r="BA53">
        <f t="shared" si="9"/>
        <v>0</v>
      </c>
      <c r="BB53">
        <f t="shared" si="9"/>
        <v>0</v>
      </c>
      <c r="BC53">
        <f t="shared" si="9"/>
        <v>0</v>
      </c>
      <c r="BD53">
        <f t="shared" si="9"/>
        <v>0</v>
      </c>
      <c r="BE53">
        <f t="shared" si="9"/>
        <v>0</v>
      </c>
      <c r="BF53">
        <f t="shared" si="9"/>
        <v>0</v>
      </c>
      <c r="BG53">
        <f t="shared" si="9"/>
        <v>0</v>
      </c>
      <c r="BH53">
        <f t="shared" si="9"/>
        <v>0</v>
      </c>
      <c r="BI53">
        <f t="shared" si="9"/>
        <v>0.27102423864000008</v>
      </c>
      <c r="BJ53">
        <f t="shared" si="9"/>
        <v>0</v>
      </c>
      <c r="BK53">
        <f t="shared" si="9"/>
        <v>0</v>
      </c>
      <c r="BL53">
        <f t="shared" si="9"/>
        <v>0</v>
      </c>
      <c r="BM53">
        <f t="shared" si="9"/>
        <v>0</v>
      </c>
      <c r="BN53">
        <f t="shared" si="2"/>
        <v>6.5759344980888939</v>
      </c>
      <c r="BO53">
        <f t="shared" si="3"/>
        <v>6.5759344980888939</v>
      </c>
      <c r="BP53">
        <f t="shared" si="4"/>
        <v>0.27102423864000008</v>
      </c>
      <c r="BQ53">
        <f t="shared" si="5"/>
        <v>0.27102423864000008</v>
      </c>
    </row>
    <row r="54" spans="35:69" x14ac:dyDescent="0.3">
      <c r="AI54">
        <v>24</v>
      </c>
      <c r="AJ54">
        <f t="shared" si="9"/>
        <v>0</v>
      </c>
      <c r="AK54">
        <f t="shared" si="9"/>
        <v>0.79986478433333441</v>
      </c>
      <c r="AL54">
        <f t="shared" si="9"/>
        <v>0</v>
      </c>
      <c r="AM54">
        <f t="shared" si="9"/>
        <v>0.20498088444444373</v>
      </c>
      <c r="AN54">
        <f t="shared" si="9"/>
        <v>3.1570539278777789</v>
      </c>
      <c r="AO54">
        <f t="shared" si="9"/>
        <v>1.328420715400001</v>
      </c>
      <c r="AP54">
        <f t="shared" si="9"/>
        <v>0</v>
      </c>
      <c r="AQ54">
        <f t="shared" si="9"/>
        <v>0</v>
      </c>
      <c r="AR54">
        <f t="shared" si="9"/>
        <v>1.3884522686555563</v>
      </c>
      <c r="AS54">
        <f t="shared" si="9"/>
        <v>0</v>
      </c>
      <c r="AT54">
        <f t="shared" si="9"/>
        <v>0</v>
      </c>
      <c r="AU54">
        <f t="shared" si="9"/>
        <v>0</v>
      </c>
      <c r="AV54">
        <f t="shared" si="9"/>
        <v>0</v>
      </c>
      <c r="AW54">
        <f t="shared" si="9"/>
        <v>0</v>
      </c>
      <c r="AX54">
        <f t="shared" si="9"/>
        <v>0</v>
      </c>
      <c r="AY54">
        <f t="shared" si="9"/>
        <v>0</v>
      </c>
      <c r="AZ54">
        <f t="shared" si="9"/>
        <v>0</v>
      </c>
      <c r="BA54">
        <f t="shared" si="9"/>
        <v>0</v>
      </c>
      <c r="BB54">
        <f t="shared" si="9"/>
        <v>0</v>
      </c>
      <c r="BC54">
        <f t="shared" si="9"/>
        <v>0</v>
      </c>
      <c r="BD54">
        <f t="shared" si="9"/>
        <v>1.8133119345600013</v>
      </c>
      <c r="BE54">
        <f t="shared" si="9"/>
        <v>0</v>
      </c>
      <c r="BF54">
        <f t="shared" si="9"/>
        <v>0</v>
      </c>
      <c r="BG54">
        <f t="shared" si="9"/>
        <v>0</v>
      </c>
      <c r="BH54">
        <f t="shared" si="9"/>
        <v>0</v>
      </c>
      <c r="BI54">
        <f t="shared" si="9"/>
        <v>0</v>
      </c>
      <c r="BJ54">
        <f t="shared" si="9"/>
        <v>1.0978918147400007</v>
      </c>
      <c r="BK54">
        <f t="shared" si="9"/>
        <v>0</v>
      </c>
      <c r="BL54">
        <f t="shared" si="9"/>
        <v>0</v>
      </c>
      <c r="BM54">
        <f t="shared" si="9"/>
        <v>0</v>
      </c>
      <c r="BN54">
        <f t="shared" si="2"/>
        <v>6.8787725807111144</v>
      </c>
      <c r="BO54">
        <f t="shared" si="3"/>
        <v>6.8787725807111144</v>
      </c>
      <c r="BP54">
        <f t="shared" si="4"/>
        <v>2.911203749300002</v>
      </c>
      <c r="BQ54">
        <f t="shared" si="5"/>
        <v>2.911203749300002</v>
      </c>
    </row>
    <row r="55" spans="35:69" x14ac:dyDescent="0.3">
      <c r="AI55">
        <v>25</v>
      </c>
      <c r="AJ55">
        <f t="shared" si="9"/>
        <v>1.6835638251164342</v>
      </c>
      <c r="AK55">
        <f t="shared" si="9"/>
        <v>0</v>
      </c>
      <c r="AL55">
        <f t="shared" si="9"/>
        <v>0</v>
      </c>
      <c r="AM55">
        <f t="shared" si="9"/>
        <v>0</v>
      </c>
      <c r="AN55">
        <f t="shared" si="9"/>
        <v>0</v>
      </c>
      <c r="AO55">
        <f t="shared" si="9"/>
        <v>3.5769531577778575E-2</v>
      </c>
      <c r="AP55">
        <f t="shared" si="9"/>
        <v>1.3988563998888908</v>
      </c>
      <c r="AQ55">
        <f t="shared" si="9"/>
        <v>0</v>
      </c>
      <c r="AR55">
        <f t="shared" si="9"/>
        <v>0</v>
      </c>
      <c r="AS55">
        <f t="shared" si="9"/>
        <v>0</v>
      </c>
      <c r="AT55">
        <f t="shared" si="9"/>
        <v>1.7323456427946793</v>
      </c>
      <c r="AU55">
        <f t="shared" si="9"/>
        <v>0</v>
      </c>
      <c r="AV55">
        <f t="shared" si="9"/>
        <v>0</v>
      </c>
      <c r="AW55">
        <f t="shared" si="9"/>
        <v>0</v>
      </c>
      <c r="AX55">
        <f t="shared" si="9"/>
        <v>0</v>
      </c>
      <c r="AY55">
        <f t="shared" si="9"/>
        <v>0</v>
      </c>
      <c r="AZ55">
        <f t="shared" si="9"/>
        <v>0</v>
      </c>
      <c r="BA55">
        <f t="shared" si="9"/>
        <v>0</v>
      </c>
      <c r="BB55">
        <f t="shared" si="9"/>
        <v>0</v>
      </c>
      <c r="BC55">
        <f t="shared" si="9"/>
        <v>0</v>
      </c>
      <c r="BD55">
        <f t="shared" si="9"/>
        <v>0</v>
      </c>
      <c r="BE55">
        <f t="shared" si="9"/>
        <v>0</v>
      </c>
      <c r="BF55">
        <f t="shared" si="9"/>
        <v>5.9921688199999323E-2</v>
      </c>
      <c r="BG55">
        <f t="shared" si="9"/>
        <v>0</v>
      </c>
      <c r="BH55">
        <f t="shared" si="9"/>
        <v>0</v>
      </c>
      <c r="BI55">
        <f t="shared" si="9"/>
        <v>0</v>
      </c>
      <c r="BJ55">
        <f t="shared" si="9"/>
        <v>0</v>
      </c>
      <c r="BK55">
        <f t="shared" si="9"/>
        <v>0</v>
      </c>
      <c r="BL55">
        <f t="shared" si="9"/>
        <v>5.4184507330000763E-2</v>
      </c>
      <c r="BM55">
        <f t="shared" si="9"/>
        <v>0</v>
      </c>
      <c r="BN55">
        <f t="shared" si="2"/>
        <v>4.8505353993777831</v>
      </c>
      <c r="BO55">
        <f t="shared" si="3"/>
        <v>4.8505353993777831</v>
      </c>
      <c r="BP55">
        <f t="shared" si="4"/>
        <v>0.11410619553000009</v>
      </c>
      <c r="BQ55">
        <f t="shared" si="5"/>
        <v>0.11410619553000009</v>
      </c>
    </row>
    <row r="56" spans="35:69" x14ac:dyDescent="0.3">
      <c r="AI56">
        <v>26</v>
      </c>
      <c r="AJ56">
        <f t="shared" si="9"/>
        <v>0</v>
      </c>
      <c r="AK56">
        <f t="shared" si="9"/>
        <v>0.80306521533333419</v>
      </c>
      <c r="AL56">
        <f t="shared" si="9"/>
        <v>0.71971592977777776</v>
      </c>
      <c r="AM56">
        <f t="shared" si="9"/>
        <v>0</v>
      </c>
      <c r="AN56">
        <f t="shared" si="9"/>
        <v>0</v>
      </c>
      <c r="AO56">
        <f t="shared" si="9"/>
        <v>0.14874611237777841</v>
      </c>
      <c r="AP56">
        <f t="shared" si="9"/>
        <v>0</v>
      </c>
      <c r="AQ56">
        <f t="shared" si="9"/>
        <v>0.67387471124444465</v>
      </c>
      <c r="AR56">
        <f t="shared" si="9"/>
        <v>0.79143722083333445</v>
      </c>
      <c r="AS56">
        <f t="shared" si="9"/>
        <v>1.6494955413777785</v>
      </c>
      <c r="AT56">
        <f t="shared" si="9"/>
        <v>0</v>
      </c>
      <c r="AU56">
        <f t="shared" si="9"/>
        <v>0</v>
      </c>
      <c r="AV56">
        <f t="shared" si="9"/>
        <v>0</v>
      </c>
      <c r="AW56">
        <f t="shared" si="9"/>
        <v>0</v>
      </c>
      <c r="AX56">
        <f t="shared" si="9"/>
        <v>0</v>
      </c>
      <c r="AY56">
        <f t="shared" si="9"/>
        <v>0</v>
      </c>
      <c r="AZ56">
        <f t="shared" si="9"/>
        <v>0</v>
      </c>
      <c r="BA56">
        <f t="shared" si="9"/>
        <v>0</v>
      </c>
      <c r="BB56">
        <f t="shared" si="9"/>
        <v>0</v>
      </c>
      <c r="BC56">
        <f t="shared" si="9"/>
        <v>0</v>
      </c>
      <c r="BD56">
        <f t="shared" si="9"/>
        <v>0.62195618800000207</v>
      </c>
      <c r="BE56">
        <f t="shared" si="9"/>
        <v>0</v>
      </c>
      <c r="BF56">
        <f t="shared" si="9"/>
        <v>0</v>
      </c>
      <c r="BG56">
        <f t="shared" si="9"/>
        <v>0</v>
      </c>
      <c r="BH56">
        <f t="shared" si="9"/>
        <v>0</v>
      </c>
      <c r="BI56">
        <f t="shared" si="9"/>
        <v>0</v>
      </c>
      <c r="BJ56">
        <f t="shared" si="9"/>
        <v>0</v>
      </c>
      <c r="BK56">
        <f t="shared" si="9"/>
        <v>0</v>
      </c>
      <c r="BL56">
        <f t="shared" si="9"/>
        <v>0</v>
      </c>
      <c r="BM56">
        <f t="shared" si="9"/>
        <v>0</v>
      </c>
      <c r="BN56">
        <f t="shared" si="2"/>
        <v>4.7863347309444482</v>
      </c>
      <c r="BO56">
        <f t="shared" si="3"/>
        <v>4.7863347309444482</v>
      </c>
      <c r="BP56">
        <f t="shared" si="4"/>
        <v>0.62195618800000207</v>
      </c>
      <c r="BQ56">
        <f t="shared" si="5"/>
        <v>0.62195618800000207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2023-06-01T15:27:34Z</dcterms:created>
  <dcterms:modified xsi:type="dcterms:W3CDTF">2023-06-01T20:22:31Z</dcterms:modified>
</cp:coreProperties>
</file>